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provincienoordholland-my.sharepoint.com/personal/rob_van_veen_noord-holland_nl/Documents/Documenten/BVS Fin Ink/NVI 1/"/>
    </mc:Choice>
  </mc:AlternateContent>
  <xr:revisionPtr revIDLastSave="0" documentId="8_{4D7AF65D-15BD-4CCC-AC3C-FC9A7EF5BA54}" xr6:coauthVersionLast="47" xr6:coauthVersionMax="47" xr10:uidLastSave="{00000000-0000-0000-0000-000000000000}"/>
  <bookViews>
    <workbookView xWindow="-28110" yWindow="930" windowWidth="23145" windowHeight="13485" activeTab="1" xr2:uid="{8CD7C508-847D-4897-B502-6E179CA10265}"/>
  </bookViews>
  <sheets>
    <sheet name="Invulinstructies" sheetId="1" r:id="rId1"/>
    <sheet name="A1. Inschrijfprijs" sheetId="11" r:id="rId2"/>
    <sheet name="A1.1. Licenties" sheetId="13" r:id="rId3"/>
    <sheet name="A2. Koppelingen" sheetId="9" r:id="rId4"/>
    <sheet name="B. Uurtarieven"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1" l="1"/>
  <c r="R334" i="13"/>
  <c r="Q333" i="13"/>
  <c r="P332" i="13"/>
  <c r="O331" i="13"/>
  <c r="N330" i="13"/>
  <c r="M329" i="13"/>
  <c r="L328" i="13"/>
  <c r="K327" i="13"/>
  <c r="R326" i="13"/>
  <c r="Q325" i="13"/>
  <c r="P324" i="13"/>
  <c r="O323" i="13"/>
  <c r="N322" i="13"/>
  <c r="M321" i="13"/>
  <c r="L320" i="13"/>
  <c r="K319" i="13"/>
  <c r="R318" i="13"/>
  <c r="Q317" i="13"/>
  <c r="P316" i="13"/>
  <c r="O315" i="13"/>
  <c r="N314" i="13"/>
  <c r="M313" i="13"/>
  <c r="L312" i="13"/>
  <c r="K311" i="13"/>
  <c r="R310" i="13"/>
  <c r="Q309" i="13"/>
  <c r="P308" i="13"/>
  <c r="O307" i="13"/>
  <c r="N306" i="13"/>
  <c r="M305" i="13"/>
  <c r="L304" i="13"/>
  <c r="K303" i="13"/>
  <c r="R302" i="13"/>
  <c r="Q301" i="13"/>
  <c r="P300" i="13"/>
  <c r="O299" i="13"/>
  <c r="N298" i="13"/>
  <c r="M297" i="13"/>
  <c r="L296" i="13"/>
  <c r="K295" i="13"/>
  <c r="R294" i="13"/>
  <c r="Q293" i="13"/>
  <c r="P292" i="13"/>
  <c r="O291" i="13"/>
  <c r="N290" i="13"/>
  <c r="M289" i="13"/>
  <c r="L288" i="13"/>
  <c r="K287" i="13"/>
  <c r="R286" i="13"/>
  <c r="Q285" i="13"/>
  <c r="P284" i="13"/>
  <c r="O283" i="13"/>
  <c r="N282" i="13"/>
  <c r="M281" i="13"/>
  <c r="L280" i="13"/>
  <c r="K279" i="13"/>
  <c r="R278" i="13"/>
  <c r="Q277" i="13"/>
  <c r="P276" i="13"/>
  <c r="O275" i="13"/>
  <c r="N274" i="13"/>
  <c r="M273" i="13"/>
  <c r="L272" i="13"/>
  <c r="K271" i="13"/>
  <c r="R270" i="13"/>
  <c r="Q269" i="13"/>
  <c r="P268" i="13"/>
  <c r="O267" i="13"/>
  <c r="N266" i="13"/>
  <c r="M265" i="13"/>
  <c r="L264" i="13"/>
  <c r="K263" i="13"/>
  <c r="R262" i="13"/>
  <c r="Q261" i="13"/>
  <c r="P260" i="13"/>
  <c r="O259" i="13"/>
  <c r="N258" i="13"/>
  <c r="M257" i="13"/>
  <c r="L256" i="13"/>
  <c r="K255" i="13"/>
  <c r="R254" i="13"/>
  <c r="Q253" i="13"/>
  <c r="P252" i="13"/>
  <c r="O251" i="13"/>
  <c r="N250" i="13"/>
  <c r="M249" i="13"/>
  <c r="L248" i="13"/>
  <c r="K247" i="13"/>
  <c r="R246" i="13"/>
  <c r="Q245" i="13"/>
  <c r="P244" i="13"/>
  <c r="O243" i="13"/>
  <c r="N242" i="13"/>
  <c r="M241" i="13"/>
  <c r="L240" i="13"/>
  <c r="K239" i="13"/>
  <c r="R238" i="13"/>
  <c r="Q237" i="13"/>
  <c r="P236" i="13"/>
  <c r="O235" i="13"/>
  <c r="N234" i="13"/>
  <c r="M233" i="13"/>
  <c r="L232" i="13"/>
  <c r="K231" i="13"/>
  <c r="R230" i="13"/>
  <c r="Q229" i="13"/>
  <c r="P228" i="13"/>
  <c r="O227" i="13"/>
  <c r="N226" i="13"/>
  <c r="M225" i="13"/>
  <c r="L224" i="13"/>
  <c r="K223" i="13"/>
  <c r="R222" i="13"/>
  <c r="Q221" i="13"/>
  <c r="P220" i="13"/>
  <c r="O219" i="13"/>
  <c r="N218" i="13"/>
  <c r="M217" i="13"/>
  <c r="L216" i="13"/>
  <c r="K215" i="13"/>
  <c r="R214" i="13"/>
  <c r="Q213" i="13"/>
  <c r="P212" i="13"/>
  <c r="O211" i="13"/>
  <c r="N210" i="13"/>
  <c r="M209" i="13"/>
  <c r="L208" i="13"/>
  <c r="K207" i="13"/>
  <c r="R206" i="13"/>
  <c r="Q205" i="13"/>
  <c r="P204" i="13"/>
  <c r="O203" i="13"/>
  <c r="N202" i="13"/>
  <c r="M201" i="13"/>
  <c r="L200" i="13"/>
  <c r="K199" i="13"/>
  <c r="R198" i="13"/>
  <c r="Q197" i="13"/>
  <c r="P196" i="13"/>
  <c r="O195" i="13"/>
  <c r="N194" i="13"/>
  <c r="M193" i="13"/>
  <c r="L192" i="13"/>
  <c r="K191" i="13"/>
  <c r="R190" i="13"/>
  <c r="Q189" i="13"/>
  <c r="P188" i="13"/>
  <c r="O187" i="13"/>
  <c r="N186" i="13"/>
  <c r="M185" i="13"/>
  <c r="L184" i="13"/>
  <c r="K183" i="13"/>
  <c r="R182" i="13"/>
  <c r="Q181" i="13"/>
  <c r="P180" i="13"/>
  <c r="O179" i="13"/>
  <c r="N178" i="13"/>
  <c r="M177" i="13"/>
  <c r="L176" i="13"/>
  <c r="K175" i="13"/>
  <c r="R174" i="13"/>
  <c r="Q173" i="13"/>
  <c r="P172" i="13"/>
  <c r="O171" i="13"/>
  <c r="N170" i="13"/>
  <c r="M169" i="13"/>
  <c r="L168" i="13"/>
  <c r="K167" i="13"/>
  <c r="R166" i="13"/>
  <c r="Q165" i="13"/>
  <c r="P164" i="13"/>
  <c r="O163" i="13"/>
  <c r="N162" i="13"/>
  <c r="M161" i="13"/>
  <c r="L160" i="13"/>
  <c r="K159" i="13"/>
  <c r="R158" i="13"/>
  <c r="Q157" i="13"/>
  <c r="P156" i="13"/>
  <c r="O155" i="13"/>
  <c r="N154" i="13"/>
  <c r="M153" i="13"/>
  <c r="L152" i="13"/>
  <c r="K151" i="13"/>
  <c r="R150" i="13"/>
  <c r="Q149" i="13"/>
  <c r="P148" i="13"/>
  <c r="O147" i="13"/>
  <c r="N146" i="13"/>
  <c r="M145" i="13"/>
  <c r="L144" i="13"/>
  <c r="K143" i="13"/>
  <c r="R142" i="13"/>
  <c r="Q141" i="13"/>
  <c r="P140" i="13"/>
  <c r="O139" i="13"/>
  <c r="N138" i="13"/>
  <c r="M137" i="13"/>
  <c r="L136" i="13"/>
  <c r="K135" i="13"/>
  <c r="R134" i="13"/>
  <c r="Q133" i="13"/>
  <c r="P132" i="13"/>
  <c r="O131" i="13"/>
  <c r="N130" i="13"/>
  <c r="M129" i="13"/>
  <c r="L128" i="13"/>
  <c r="K127" i="13"/>
  <c r="R126" i="13"/>
  <c r="Q125" i="13"/>
  <c r="P124" i="13"/>
  <c r="O123" i="13"/>
  <c r="N122" i="13"/>
  <c r="M121" i="13"/>
  <c r="L120" i="13"/>
  <c r="K119" i="13"/>
  <c r="R118" i="13"/>
  <c r="Q117" i="13"/>
  <c r="P116" i="13"/>
  <c r="O115" i="13"/>
  <c r="N114" i="13"/>
  <c r="M113" i="13"/>
  <c r="L112" i="13"/>
  <c r="K111" i="13"/>
  <c r="R110" i="13"/>
  <c r="Q109" i="13"/>
  <c r="P108" i="13"/>
  <c r="O107" i="13"/>
  <c r="N106" i="13"/>
  <c r="M105" i="13"/>
  <c r="L104" i="13"/>
  <c r="K103" i="13"/>
  <c r="R102" i="13"/>
  <c r="Q101" i="13"/>
  <c r="P100" i="13"/>
  <c r="O99" i="13"/>
  <c r="N98" i="13"/>
  <c r="M97" i="13"/>
  <c r="L96" i="13"/>
  <c r="K95" i="13"/>
  <c r="R94" i="13"/>
  <c r="Q93" i="13"/>
  <c r="P92" i="13"/>
  <c r="O91" i="13"/>
  <c r="N90" i="13"/>
  <c r="M89" i="13"/>
  <c r="L88" i="13"/>
  <c r="K87" i="13"/>
  <c r="R86" i="13"/>
  <c r="Q85" i="13"/>
  <c r="P84" i="13"/>
  <c r="O83" i="13"/>
  <c r="N82" i="13"/>
  <c r="M81" i="13"/>
  <c r="L80" i="13"/>
  <c r="K79" i="13"/>
  <c r="R78" i="13"/>
  <c r="Q77" i="13"/>
  <c r="P76" i="13"/>
  <c r="O75" i="13"/>
  <c r="N74" i="13"/>
  <c r="M73" i="13"/>
  <c r="L72" i="13"/>
  <c r="K71" i="13"/>
  <c r="R70" i="13"/>
  <c r="Q69" i="13"/>
  <c r="P68" i="13"/>
  <c r="O67" i="13"/>
  <c r="N66" i="13"/>
  <c r="M65" i="13"/>
  <c r="L64" i="13"/>
  <c r="K63" i="13"/>
  <c r="R62" i="13"/>
  <c r="Q61" i="13"/>
  <c r="P60" i="13"/>
  <c r="O59" i="13"/>
  <c r="N58" i="13"/>
  <c r="M57" i="13"/>
  <c r="L56" i="13"/>
  <c r="K55" i="13"/>
  <c r="R54" i="13"/>
  <c r="Q53" i="13"/>
  <c r="P52" i="13"/>
  <c r="O51" i="13"/>
  <c r="N50" i="13"/>
  <c r="M49" i="13"/>
  <c r="L48" i="13"/>
  <c r="K47" i="13"/>
  <c r="R46" i="13"/>
  <c r="Q45" i="13"/>
  <c r="P44" i="13"/>
  <c r="O43" i="13"/>
  <c r="N42" i="13"/>
  <c r="M41" i="13"/>
  <c r="L40" i="13"/>
  <c r="K39" i="13"/>
  <c r="R38" i="13"/>
  <c r="Q37" i="13"/>
  <c r="P36" i="13"/>
  <c r="O35" i="13"/>
  <c r="N34" i="13"/>
  <c r="M33" i="13"/>
  <c r="L32" i="13"/>
  <c r="K31" i="13"/>
  <c r="R30" i="13"/>
  <c r="Q29" i="13"/>
  <c r="P28" i="13"/>
  <c r="O27" i="13"/>
  <c r="N26" i="13"/>
  <c r="M25" i="13"/>
  <c r="L24" i="13"/>
  <c r="K23" i="13"/>
  <c r="R22" i="13"/>
  <c r="Q21" i="13"/>
  <c r="P20" i="13"/>
  <c r="O19" i="13"/>
  <c r="N18" i="13"/>
  <c r="M17" i="13"/>
  <c r="L16" i="13"/>
  <c r="K15" i="13"/>
  <c r="F16" i="11"/>
  <c r="F21" i="11"/>
  <c r="F8" i="4"/>
  <c r="F9" i="4"/>
  <c r="F10" i="4"/>
  <c r="F11" i="4"/>
  <c r="F30" i="11" l="1"/>
  <c r="J12" i="13"/>
  <c r="J11" i="13"/>
  <c r="J10" i="13"/>
  <c r="J9" i="13"/>
  <c r="F13" i="4"/>
  <c r="F11" i="13" l="1"/>
  <c r="E11" i="13"/>
  <c r="F12" i="13"/>
  <c r="E12" i="13"/>
  <c r="J7" i="13"/>
  <c r="F9" i="13"/>
  <c r="E9" i="13"/>
  <c r="J8" i="13"/>
  <c r="F10" i="13"/>
  <c r="E10" i="13"/>
  <c r="J6" i="13" l="1"/>
  <c r="F6" i="13" s="1"/>
  <c r="F8" i="13"/>
  <c r="E8" i="13"/>
  <c r="F7" i="13"/>
  <c r="E7" i="13"/>
  <c r="E6" i="13"/>
  <c r="J5" i="13" l="1"/>
  <c r="F5" i="13" s="1"/>
  <c r="E5" i="13"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<sst xmlns="http://schemas.openxmlformats.org/spreadsheetml/2006/main" count="442" uniqueCount="70">
  <si>
    <t>Bijlage 2 - Prijzenblad (Subgunningscriterium P1 en P2)</t>
  </si>
  <si>
    <t xml:space="preserve">Introductie </t>
  </si>
  <si>
    <t xml:space="preserve">In dit Prijzenblad dient Inschrijver zijn inschrijfprijzen op te geven ter beantwoording van Subgunningcriterium P1 en P2. </t>
  </si>
  <si>
    <t xml:space="preserve">Invulinstructies </t>
  </si>
  <si>
    <t xml:space="preserve">Inschrijver dient in de gele velden zijn tarieven/kosten in te vullen. </t>
  </si>
  <si>
    <t xml:space="preserve">Het is enkel toegestaan positieve bedragen in te vullen. </t>
  </si>
  <si>
    <t>Vul slechts één bedrag in per cel. Gebruik geen speciale tekens zoals komma's of punten voor duizendtallen.</t>
  </si>
  <si>
    <t>De prijsopgave dient in Euro’s (€) (op 2 decimalen) en exclusief BTW te geschieden.</t>
  </si>
  <si>
    <t>De door Inschrijver ingevulde tarieven/kosten zijn all-in kosten. Niet gespecificeerde tarieven/kosten zijn niet facturabel.</t>
  </si>
  <si>
    <t>Opbouw van het Prijzenblad</t>
  </si>
  <si>
    <t>Totale kosten BVS Financien &amp; Inkoop</t>
  </si>
  <si>
    <t>IMPLEMENTATIE FASE</t>
  </si>
  <si>
    <t>Eenmalige kosten t.b.v. Implementatie</t>
  </si>
  <si>
    <t>Onderdeel</t>
  </si>
  <si>
    <t>Subtotaal eenmalige kosten</t>
  </si>
  <si>
    <t>Implementatie beschreven scope</t>
  </si>
  <si>
    <t>Realisatie koppelingen</t>
  </si>
  <si>
    <t>Conversie en migratie</t>
  </si>
  <si>
    <t>Training &amp; opleiding</t>
  </si>
  <si>
    <t>Subtotaal jaarlijkse kosten</t>
  </si>
  <si>
    <t>Totale inschrijfprijs</t>
  </si>
  <si>
    <t>U dient een opgave te geven van de koppelingen, inclusief een omschrijving / toelichting.</t>
  </si>
  <si>
    <t>Naam koppeling</t>
  </si>
  <si>
    <t>Omschrijving / toelichting koppeling</t>
  </si>
  <si>
    <t>In dit prijsblad wordt per rol een indicatief aantal uren opgenomen. Deze aantallen uren zijn bedoeld om de relatieve inzet per rol inzichtelijk te maken en om de inschrijvingen onderling goed vergelijkbaar te houden.
De opgegeven aantallen uren vormen géén vaste afnameverplichting, maar geven de verwachte verhouding in inzet weer tussen de verschillende rollen gedurende de uitvoering van de opdracht. Op basis van deze urenverdeling kan de procentuele inzet per rol worden bepaald, waarbij de consultant naar verwachting het grootste aandeel in de totale inzet zal hebben.
Inschrijvers dienen per rol een uurtarief op te geven. Het totaalbedrag in kolom F wordt berekend door het opgegeven uurtarief te vermenigvuldigen met het indicatieve aantal uren. Dit totaalbedrag wordt gebruikt voor de beoordeling van het prijscriterium.
In de praktijk kan het daadwerkelijke aantal bestede uren per rol afwijken van de indicatie. Afrekening vindt plaats op basis van daadwerkelijk bestede uren tegen het overeengekomen uurtarief, met inachtneming van het maximale uurtarief per rol zoals opgenomen in dit prijzenblad.</t>
  </si>
  <si>
    <t>Uurtarieven</t>
  </si>
  <si>
    <t>Rol</t>
  </si>
  <si>
    <t>Aantal uren</t>
  </si>
  <si>
    <t>Uurtarief</t>
  </si>
  <si>
    <t>Maximaal uurtarief</t>
  </si>
  <si>
    <t>Totalen uurtarief</t>
  </si>
  <si>
    <t>Consultant</t>
  </si>
  <si>
    <t>Tester</t>
  </si>
  <si>
    <t>Technisch expert</t>
  </si>
  <si>
    <t>Projectleider</t>
  </si>
  <si>
    <t>Prijs Uurtarieven</t>
  </si>
  <si>
    <t>"Vrij in te vullen kosten t.b.v. Implementatie"</t>
  </si>
  <si>
    <t>Totaal Kosten licenties vanaf start contractuele uitvoering (na acceptatie Aanbestedende dienst)</t>
  </si>
  <si>
    <t>Van</t>
  </si>
  <si>
    <t>Tot</t>
  </si>
  <si>
    <t>Gedekte Gebruikers Rollen</t>
  </si>
  <si>
    <t>Heavy Users</t>
  </si>
  <si>
    <t>Light Users</t>
  </si>
  <si>
    <t>Func. Beheerder</t>
  </si>
  <si>
    <t>Med. Fin. Adm.</t>
  </si>
  <si>
    <t>Inkoper</t>
  </si>
  <si>
    <t>Budgethouder</t>
  </si>
  <si>
    <t>Inkoop Aanvrager</t>
  </si>
  <si>
    <t>Mutatie Medewerker</t>
  </si>
  <si>
    <t>#</t>
  </si>
  <si>
    <t>Licentie</t>
  </si>
  <si>
    <t>Gebruikers per licentie</t>
  </si>
  <si>
    <t>Prijs per Licentie</t>
  </si>
  <si>
    <t>Gebruikers/Rollen binnen licentie</t>
  </si>
  <si>
    <t xml:space="preserve"> &lt;&lt; Licentie Naam&gt;&gt;</t>
  </si>
  <si>
    <t>Gedekt</t>
  </si>
  <si>
    <t>Niet gedekt</t>
  </si>
  <si>
    <r>
      <rPr>
        <u/>
        <sz val="11"/>
        <color theme="1"/>
        <rFont val="Aptos Narrow"/>
        <family val="2"/>
        <scheme val="minor"/>
      </rPr>
      <t>In het werkblad A. Inschrijfprijs</t>
    </r>
    <r>
      <rPr>
        <sz val="11"/>
        <color theme="1"/>
        <rFont val="Aptos Narrow"/>
        <family val="2"/>
        <scheme val="minor"/>
      </rPr>
      <t xml:space="preserve"> wordt bepaald hoe de totale inschrijfprijs is opgebouwd. Tevens worden de kosten voor de optionele scope uitgevraagd, deze dienen ook te worden ingevuld maar worden verder niet beoordeeld.</t>
    </r>
  </si>
  <si>
    <r>
      <rPr>
        <u/>
        <sz val="11"/>
        <color theme="1"/>
        <rFont val="Aptos Narrow"/>
        <family val="2"/>
        <scheme val="minor"/>
      </rPr>
      <t>In het werkblad A2. Koppelingen</t>
    </r>
    <r>
      <rPr>
        <sz val="11"/>
        <color theme="1"/>
        <rFont val="Aptos Narrow"/>
        <family val="2"/>
        <scheme val="minor"/>
      </rPr>
      <t xml:space="preserve"> kan worden toegelicht welke koppelingen u verwacht te moeten ontwikkelen en een toelichting op de koppelingen</t>
    </r>
  </si>
  <si>
    <r>
      <rPr>
        <u/>
        <sz val="11"/>
        <color theme="1"/>
        <rFont val="Aptos Narrow"/>
        <family val="2"/>
        <scheme val="minor"/>
      </rPr>
      <t>In het werkblad B. Uurtarieven</t>
    </r>
    <r>
      <rPr>
        <sz val="11"/>
        <color theme="1"/>
        <rFont val="Aptos Narrow"/>
        <family val="2"/>
        <scheme val="minor"/>
      </rPr>
      <t xml:space="preserve"> geeft u een uitsplitsing van de uurtarieven van gevraagde rollen.</t>
    </r>
  </si>
  <si>
    <r>
      <rPr>
        <u/>
        <sz val="11"/>
        <color theme="1"/>
        <rFont val="Aptos Narrow"/>
        <family val="2"/>
        <scheme val="minor"/>
      </rPr>
      <t>In het werkblad A1.1. Licenties</t>
    </r>
    <r>
      <rPr>
        <sz val="11"/>
        <color theme="1"/>
        <rFont val="Aptos Narrow"/>
        <family val="2"/>
        <scheme val="minor"/>
      </rPr>
      <t xml:space="preserve"> geeft u een uitsplitsing van de verschillende licenties die u nodigt denkt te hebben om de gevraagde dienstverlening te kunnen implementeren en uit te voeren. Daarbij dient aangegeven te worden welke gebruikers rollen per licentie zijn afgedekt, hoeveel  de specifieke licentiekosten per licentie zijn en hoeveel gebruikers er per licentie binnen de rollen toegestaan zijn.</t>
    </r>
  </si>
  <si>
    <t>Versie Def. 1.0</t>
  </si>
  <si>
    <t>In het werkblad A1.1. Licenties geeft u een overzichtelijke uitsplitsing van de verschillende licenties die u denkt nodig te hebben om de gevraagde dienstverlening te implementeren en uit te voeren.
Per licentie vermeldt u minimaal de volgende gegevens:
 - de bijbehorende gebruikersrollen die met de licentie zijn afgedekt;
 - de specifieke licentiekosten per licentie;
 - het aantal gebruikers dat per licentie binnen deze rollen is toegestaan.</t>
  </si>
  <si>
    <t>Totaal prijs Licenties t.b.v. Implementatie</t>
  </si>
  <si>
    <t>Totaal prijs Licenties na implementatie</t>
  </si>
  <si>
    <t>Kosten Licenties tijdens en t.b.v. Implementatie (eerste 17 maanden)</t>
  </si>
  <si>
    <t>INITIELE CONTRACTUELE UITVOERING (1 jan 2028 - 31 juli 2030)</t>
  </si>
  <si>
    <t>"Vrij in te vullen kosten t.b.v. contractuele uitvoering"</t>
  </si>
  <si>
    <r>
      <t xml:space="preserve">In dit prijzenblad verzoekt de Aanbestedende dienst inschrijvers de kosten op te nemen voor de levering, implementatie en het gebruik van het Bedrijfsvoeringsysteem (BVS) voor Financiën &amp; Inkoop, inclusief koppelingen.
Het prijzenblad is opgebouwd uit jaarlijkse kosten en eenmalige kosten. De jaarlijkse kosten hebben betrekking op het gebruik van licenties en structurele dienstverlening gedurende de looptijd van de overeenkomst. De eenmalige kosten hebben betrekking op alle werkzaamheden die noodzakelijk zijn om het systeem conform het Programma van Eisen en de beschreven scope volledig operationeel op te leveren.
</t>
    </r>
    <r>
      <rPr>
        <b/>
        <sz val="11"/>
        <color rgb="FFFF0000"/>
        <rFont val="Calibri"/>
        <family val="2"/>
      </rPr>
      <t>Om de inschrijvingen onderling goed vergelijkbaar te maken enduidelijk te krijgen of alle gebruikers rollen binnen de licenties gedekt zijn, dient Inschrijver per licentie te specificeren welke rollen gedekt zijn en wat de specifieke kosten per licentie en het aantal rollen per licentie zijn. Deze informatie dient Inschrijver te specificeren in tabblad A1.1. Licenties.</t>
    </r>
    <r>
      <rPr>
        <sz val="11"/>
        <color theme="1"/>
        <rFont val="Calibri"/>
        <family val="2"/>
      </rPr>
      <t xml:space="preserve">
Inschrijvers dienen alle genoemde onderdelen volledig en reëel te prijzen. Het is niet toegestaan om kosten van onderdelen die in het prijzenblad zijn opgenomen, elders te verdisconteren of onbenoemd te laten.
De kosten voor koppelingen omvatten alle werkzaamheden, licenties en technische voorzieningen die nodig zijn voor een correcte, veilige en duurzame werking van de koppelingen met bestaande en toekomstige systemen van opdrachtgever, zoals benoemd in de aanbestedingsstukken.
De totaalprijs zoals opgenomen in het prijzenblad vormt de basis voor de beoordeling van het prijscriterium.</t>
    </r>
  </si>
  <si>
    <t>Subtotaal 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</si>
</sst>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0_ ;\-#,##0\ "/>
  </numFmts>
  <fonts count="32">
    <font>
      <sz val="11"/>
      <color theme="1"/>
      <name val="Aptos Narrow"/>
      <family val="2"/>
      <scheme val="minor"/>
    </font>
    <font>
      <b/>
      <sz val="14"/>
      <color theme="0"/>
      <name val="Aptos Narrow"/>
      <family val="2"/>
      <scheme val="minor"/>
    </font>
    <font>
      <b/>
      <u/>
      <sz val="11"/>
      <color theme="1"/>
      <name val="Aptos Narrow"/>
      <family val="2"/>
      <scheme val="minor"/>
    </font>
    <font>
      <sz val="11"/>
      <color rgb="FF000000"/>
      <name val="Calibri"/>
      <family val="2"/>
    </font>
    <font>
      <b/>
      <sz val="11"/>
      <color theme="1"/>
      <name val="Aptos Narrow"/>
      <family val="2"/>
      <scheme val="minor"/>
    </font>
    <font>
      <b/>
      <sz val="18"/>
      <color theme="0"/>
      <name val="Calibri"/>
      <family val="2"/>
    </font>
    <font>
      <b/>
      <sz val="14"/>
      <name val="Calibri"/>
      <family val="2"/>
    </font>
    <font>
      <b/>
      <sz val="14"/>
      <color theme="1"/>
      <name val="Calibri"/>
      <family val="2"/>
    </font>
    <font>
      <b/>
      <sz val="11"/>
      <name val="Calibri"/>
      <family val="2"/>
    </font>
    <font>
      <sz val="11"/>
      <name val="Calibri"/>
      <family val="2"/>
    </font>
    <font>
      <sz val="11"/>
      <color theme="1"/>
      <name val="Aptos Display"/>
      <family val="2"/>
      <scheme val="major"/>
    </font>
    <font>
      <sz val="11"/>
      <color theme="1"/>
      <name val="Calibri"/>
      <family val="2"/>
    </font>
    <font>
      <b/>
      <sz val="11"/>
      <color theme="0"/>
      <name val="Calibri"/>
      <family val="2"/>
    </font>
    <font>
      <b/>
      <sz val="12"/>
      <color theme="0"/>
      <name val="Calibri "/>
    </font>
    <font>
      <sz val="10"/>
      <name val="Calibri "/>
    </font>
    <font>
      <u/>
      <sz val="11"/>
      <color theme="1"/>
      <name val="Aptos Narrow"/>
      <family val="2"/>
      <scheme val="minor"/>
    </font>
    <font>
      <b/>
      <sz val="10"/>
      <color theme="0"/>
      <name val="Calibri"/>
      <family val="2"/>
    </font>
    <font>
      <sz val="11"/>
      <color rgb="FFFF0000"/>
      <name val="Aptos Narrow"/>
      <family val="2"/>
      <scheme val="minor"/>
    </font>
    <font>
      <b/>
      <sz val="11"/>
      <color rgb="FFFF0000"/>
      <name val="Aptos Display"/>
      <family val="2"/>
      <scheme val="major"/>
    </font>
    <font>
      <sz val="11"/>
      <color rgb="FFFF0000"/>
      <name val="Aptos Display"/>
      <family val="2"/>
      <scheme val="major"/>
    </font>
    <font>
      <b/>
      <sz val="10"/>
      <color theme="1"/>
      <name val="Calibri "/>
    </font>
    <font>
      <i/>
      <sz val="10"/>
      <color theme="1"/>
      <name val="Aptos Display"/>
      <family val="2"/>
      <scheme val="major"/>
    </font>
    <font>
      <b/>
      <sz val="16"/>
      <color theme="0"/>
      <name val="Calibri"/>
      <family val="2"/>
    </font>
    <font>
      <b/>
      <sz val="11"/>
      <color theme="1"/>
      <name val="Calibri"/>
      <family val="2"/>
    </font>
    <font>
      <sz val="11"/>
      <color theme="1"/>
      <name val="Calibri"/>
      <family val="2"/>
    </font>
    <font>
      <sz val="11"/>
      <name val="Calibri"/>
      <family val="2"/>
    </font>
    <font>
      <i/>
      <sz val="11"/>
      <color rgb="FFFF0000"/>
      <name val="Calibri"/>
      <family val="2"/>
    </font>
    <font>
      <b/>
      <sz val="11"/>
      <color theme="0"/>
      <name val="Aptos Narrow"/>
      <family val="2"/>
      <scheme val="minor"/>
    </font>
    <font>
      <sz val="11"/>
      <color theme="0"/>
      <name val="Aptos Narrow"/>
      <family val="2"/>
      <scheme val="minor"/>
    </font>
    <font>
      <sz val="11"/>
      <color rgb="FF000000"/>
      <name val="Aptos Narrow"/>
      <family val="2"/>
      <scheme val="minor"/>
    </font>
    <font>
      <b/>
      <sz val="11"/>
      <color rgb="FFFF0000"/>
      <name val="Calibri"/>
      <family val="2"/>
    </font>
    <font>
      <b/>
      <sz val="11"/>
      <color rgb="FFFF0000"/>
      <name val="Aptos Narrow"/>
      <family val="2"/>
      <scheme val="minor"/>
    </font>
  </fonts>
  <fills count="10">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7"/>
        <bgColor indexed="64"/>
      </patternFill>
    </fill>
    <fill>
      <patternFill patternType="solid">
        <fgColor rgb="FFFFFF00"/>
        <bgColor indexed="64"/>
      </patternFill>
    </fill>
    <fill>
      <patternFill patternType="solid">
        <fgColor theme="6"/>
        <bgColor indexed="64"/>
      </patternFill>
    </fill>
    <fill>
      <patternFill patternType="solid">
        <fgColor rgb="FFFAAF00"/>
        <bgColor indexed="64"/>
      </patternFill>
    </fill>
    <fill>
      <patternFill patternType="solid">
        <fgColor theme="1"/>
        <bgColor indexed="64"/>
      </patternFill>
    </fill>
    <fill>
      <patternFill patternType="solid">
        <fgColor theme="0" tint="-4.9989318521683403E-2"/>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84">
    <xf numFmtId="0" fontId="0" fillId="0" borderId="0" xfId="0"/>
    <xf numFmtId="0" fontId="0" fillId="2" borderId="1" xfId="0" applyFill="1" applyBorder="1"/>
    <xf numFmtId="0" fontId="0" fillId="2" borderId="3" xfId="0" applyFill="1" applyBorder="1"/>
    <xf numFmtId="0" fontId="0" fillId="0" borderId="0" xfId="0" applyAlignment="1">
      <alignment horizontal="center"/>
    </xf>
    <xf numFmtId="0" fontId="0" fillId="2" borderId="4" xfId="0" applyFill="1" applyBorder="1"/>
    <xf numFmtId="0" fontId="0" fillId="2" borderId="5" xfId="0" applyFill="1" applyBorder="1"/>
    <xf numFmtId="0" fontId="0" fillId="0" borderId="0" xfId="0" applyAlignment="1">
      <alignment horizontal="center" vertical="center"/>
    </xf>
    <xf numFmtId="0" fontId="0" fillId="2" borderId="4" xfId="0" applyFill="1" applyBorder="1" applyAlignment="1">
      <alignment vertical="center"/>
    </xf>
    <xf numFmtId="0" fontId="0" fillId="2" borderId="5" xfId="0" applyFill="1" applyBorder="1" applyAlignment="1">
      <alignment vertical="center"/>
    </xf>
    <xf numFmtId="0" fontId="0" fillId="0" borderId="0" xfId="0" applyAlignment="1">
      <alignment vertical="center"/>
    </xf>
    <xf numFmtId="0" fontId="3" fillId="2" borderId="4" xfId="0" applyFont="1" applyFill="1" applyBorder="1" applyAlignment="1">
      <alignment horizontal="left" wrapText="1"/>
    </xf>
    <xf numFmtId="0" fontId="0" fillId="2" borderId="6" xfId="0" applyFill="1" applyBorder="1"/>
    <xf numFmtId="0" fontId="0" fillId="2" borderId="7" xfId="0" applyFill="1" applyBorder="1"/>
    <xf numFmtId="0" fontId="0" fillId="2" borderId="8" xfId="0" applyFill="1" applyBorder="1"/>
    <xf numFmtId="0" fontId="0" fillId="2" borderId="10" xfId="0" applyFill="1" applyBorder="1"/>
    <xf numFmtId="0" fontId="10" fillId="0" borderId="0" xfId="0" applyFont="1"/>
    <xf numFmtId="0" fontId="11" fillId="0" borderId="0" xfId="0" applyFont="1"/>
    <xf numFmtId="0" fontId="9" fillId="0" borderId="14" xfId="0" applyFont="1" applyBorder="1" applyAlignment="1">
      <alignment vertical="center" wrapText="1"/>
    </xf>
    <xf numFmtId="0" fontId="9" fillId="0" borderId="15" xfId="0" applyFont="1" applyBorder="1" applyAlignment="1">
      <alignment vertical="center" wrapText="1"/>
    </xf>
    <xf numFmtId="0" fontId="9" fillId="0" borderId="16" xfId="0" applyFont="1" applyBorder="1" applyAlignment="1">
      <alignment vertical="center" wrapText="1"/>
    </xf>
    <xf numFmtId="0" fontId="15" fillId="0" borderId="0" xfId="0" applyFont="1"/>
    <xf numFmtId="0" fontId="11" fillId="0" borderId="14" xfId="0" applyFont="1" applyBorder="1" applyAlignment="1">
      <alignment vertical="center" wrapText="1"/>
    </xf>
    <xf numFmtId="0" fontId="4" fillId="0" borderId="0" xfId="0" applyFont="1"/>
    <xf numFmtId="0" fontId="8" fillId="6" borderId="17" xfId="0" applyFont="1" applyFill="1" applyBorder="1" applyAlignment="1">
      <alignment horizontal="center" vertical="center" wrapText="1"/>
    </xf>
    <xf numFmtId="164" fontId="8" fillId="6" borderId="17" xfId="0" applyNumberFormat="1" applyFont="1" applyFill="1" applyBorder="1" applyAlignment="1">
      <alignment horizontal="center" vertical="center" wrapText="1"/>
    </xf>
    <xf numFmtId="164" fontId="16" fillId="4" borderId="18" xfId="0" applyNumberFormat="1" applyFont="1" applyFill="1" applyBorder="1" applyAlignment="1">
      <alignment horizontal="right" vertical="center"/>
    </xf>
    <xf numFmtId="164" fontId="16" fillId="4" borderId="17" xfId="0" applyNumberFormat="1" applyFont="1" applyFill="1" applyBorder="1" applyAlignment="1">
      <alignment horizontal="right" vertical="center"/>
    </xf>
    <xf numFmtId="0" fontId="4" fillId="0" borderId="0" xfId="0" applyFont="1" applyAlignment="1">
      <alignment wrapText="1"/>
    </xf>
    <xf numFmtId="44" fontId="14" fillId="5" borderId="17" xfId="0" applyNumberFormat="1" applyFont="1" applyFill="1" applyBorder="1" applyAlignment="1" applyProtection="1">
      <alignment horizontal="center" vertical="center"/>
      <protection locked="0"/>
    </xf>
    <xf numFmtId="0" fontId="18" fillId="0" borderId="0" xfId="0" applyFont="1"/>
    <xf numFmtId="0" fontId="19" fillId="0" borderId="0" xfId="0" applyFont="1"/>
    <xf numFmtId="0" fontId="18" fillId="0" borderId="0" xfId="0" applyFont="1" applyAlignment="1">
      <alignment wrapText="1"/>
    </xf>
    <xf numFmtId="0" fontId="19" fillId="0" borderId="0" xfId="0" applyFont="1" applyAlignment="1">
      <alignment wrapText="1"/>
    </xf>
    <xf numFmtId="0" fontId="0" fillId="0" borderId="0" xfId="0" applyAlignment="1">
      <alignment horizontal="left" vertical="center" wrapText="1"/>
    </xf>
    <xf numFmtId="0" fontId="0" fillId="2" borderId="0" xfId="0" applyFill="1" applyAlignment="1">
      <alignment horizontal="left" wrapText="1"/>
    </xf>
    <xf numFmtId="0" fontId="0" fillId="0" borderId="0" xfId="0" applyAlignment="1">
      <alignment wrapText="1"/>
    </xf>
    <xf numFmtId="0" fontId="0" fillId="2" borderId="2" xfId="0" applyFill="1" applyBorder="1" applyAlignment="1">
      <alignment wrapText="1"/>
    </xf>
    <xf numFmtId="0" fontId="1" fillId="3" borderId="0" xfId="0" applyFont="1" applyFill="1" applyAlignment="1">
      <alignment wrapText="1"/>
    </xf>
    <xf numFmtId="0" fontId="0" fillId="2" borderId="0" xfId="0" applyFill="1" applyAlignment="1">
      <alignment wrapText="1"/>
    </xf>
    <xf numFmtId="0" fontId="2" fillId="2" borderId="0" xfId="0" applyFont="1" applyFill="1" applyAlignment="1">
      <alignment wrapText="1"/>
    </xf>
    <xf numFmtId="0" fontId="4" fillId="2" borderId="0" xfId="0" applyFont="1" applyFill="1" applyAlignment="1">
      <alignment wrapText="1"/>
    </xf>
    <xf numFmtId="0" fontId="0" fillId="2" borderId="9" xfId="0" applyFill="1" applyBorder="1" applyAlignment="1">
      <alignment wrapText="1"/>
    </xf>
    <xf numFmtId="0" fontId="21" fillId="0" borderId="0" xfId="0" applyFont="1"/>
    <xf numFmtId="0" fontId="12" fillId="4" borderId="16" xfId="0" applyFont="1" applyFill="1" applyBorder="1" applyAlignment="1">
      <alignment horizontal="left" vertical="center"/>
    </xf>
    <xf numFmtId="0" fontId="22" fillId="3" borderId="16" xfId="0" applyFont="1" applyFill="1" applyBorder="1" applyAlignment="1">
      <alignment horizontal="left" vertical="center"/>
    </xf>
    <xf numFmtId="0" fontId="12" fillId="4" borderId="19" xfId="0" applyFont="1" applyFill="1" applyBorder="1" applyAlignment="1">
      <alignment horizontal="left" vertical="center"/>
    </xf>
    <xf numFmtId="0" fontId="8" fillId="6" borderId="16" xfId="0" applyFont="1" applyFill="1" applyBorder="1" applyAlignment="1">
      <alignment horizontal="left" vertical="center" wrapText="1"/>
    </xf>
    <xf numFmtId="0" fontId="24" fillId="0" borderId="0" xfId="0" applyFont="1"/>
    <xf numFmtId="0" fontId="23" fillId="6" borderId="20" xfId="0" applyFont="1" applyFill="1" applyBorder="1" applyAlignment="1">
      <alignment horizontal="left" vertical="top" wrapText="1"/>
    </xf>
    <xf numFmtId="0" fontId="23" fillId="6" borderId="20" xfId="0" applyFont="1" applyFill="1" applyBorder="1" applyAlignment="1">
      <alignment horizontal="center" vertical="top" wrapText="1"/>
    </xf>
    <xf numFmtId="0" fontId="23" fillId="6" borderId="20" xfId="0" applyFont="1" applyFill="1" applyBorder="1" applyAlignment="1">
      <alignment horizontal="center" vertical="top"/>
    </xf>
    <xf numFmtId="0" fontId="24" fillId="0" borderId="20" xfId="0" applyFont="1" applyBorder="1" applyAlignment="1">
      <alignment horizontal="center"/>
    </xf>
    <xf numFmtId="0" fontId="24" fillId="0" borderId="0" xfId="0" applyFont="1" applyAlignment="1">
      <alignment horizontal="left" wrapText="1"/>
    </xf>
    <xf numFmtId="0" fontId="5" fillId="3" borderId="13" xfId="0" applyFont="1" applyFill="1" applyBorder="1" applyAlignment="1">
      <alignment horizontal="center" vertical="center" wrapText="1"/>
    </xf>
    <xf numFmtId="0" fontId="0" fillId="0" borderId="0" xfId="0" applyAlignment="1">
      <alignment vertical="top"/>
    </xf>
    <xf numFmtId="0" fontId="0" fillId="2" borderId="4" xfId="0" applyFill="1" applyBorder="1" applyAlignment="1">
      <alignment vertical="top"/>
    </xf>
    <xf numFmtId="0" fontId="0" fillId="2" borderId="0" xfId="0" applyFill="1" applyAlignment="1">
      <alignment vertical="top" wrapText="1"/>
    </xf>
    <xf numFmtId="0" fontId="0" fillId="2" borderId="5" xfId="0" applyFill="1" applyBorder="1" applyAlignment="1">
      <alignment vertical="top"/>
    </xf>
    <xf numFmtId="0" fontId="8" fillId="6" borderId="14"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9" fillId="0" borderId="12" xfId="0" applyFont="1" applyBorder="1" applyAlignment="1">
      <alignment horizontal="left" vertical="center" wrapText="1"/>
    </xf>
    <xf numFmtId="0" fontId="10" fillId="0" borderId="15" xfId="0" applyFont="1" applyBorder="1"/>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26" fillId="0" borderId="14" xfId="0" applyFont="1" applyBorder="1" applyAlignment="1">
      <alignment vertical="center" wrapText="1"/>
    </xf>
    <xf numFmtId="164" fontId="22" fillId="3" borderId="17" xfId="0" applyNumberFormat="1" applyFont="1" applyFill="1" applyBorder="1" applyAlignment="1">
      <alignment horizontal="center" vertical="center"/>
    </xf>
    <xf numFmtId="44" fontId="9" fillId="5" borderId="17" xfId="0" applyNumberFormat="1" applyFont="1" applyFill="1" applyBorder="1" applyAlignment="1" applyProtection="1">
      <alignment horizontal="center" vertical="center" wrapText="1"/>
      <protection locked="0"/>
    </xf>
    <xf numFmtId="0" fontId="27" fillId="8" borderId="23" xfId="0" applyFont="1" applyFill="1" applyBorder="1" applyAlignment="1">
      <alignment horizontal="center"/>
    </xf>
    <xf numFmtId="0" fontId="28" fillId="8" borderId="0" xfId="0" applyFont="1" applyFill="1"/>
    <xf numFmtId="0" fontId="27" fillId="8" borderId="24" xfId="0" applyFont="1" applyFill="1" applyBorder="1" applyAlignment="1">
      <alignment horizontal="left"/>
    </xf>
    <xf numFmtId="0" fontId="27" fillId="8" borderId="25" xfId="0" applyFont="1" applyFill="1" applyBorder="1" applyAlignment="1">
      <alignment horizontal="center" wrapText="1"/>
    </xf>
    <xf numFmtId="0" fontId="0" fillId="9" borderId="27" xfId="0" applyFill="1" applyBorder="1" applyAlignment="1">
      <alignment horizontal="center"/>
    </xf>
    <xf numFmtId="0" fontId="0" fillId="9" borderId="29" xfId="0" applyFill="1" applyBorder="1"/>
    <xf numFmtId="0" fontId="0" fillId="9" borderId="30" xfId="0" applyFill="1" applyBorder="1"/>
    <xf numFmtId="0" fontId="0" fillId="9" borderId="28" xfId="0" applyFill="1" applyBorder="1"/>
    <xf numFmtId="0" fontId="0" fillId="9" borderId="31" xfId="0" applyFill="1" applyBorder="1" applyAlignment="1">
      <alignment horizontal="center"/>
    </xf>
    <xf numFmtId="0" fontId="0" fillId="9" borderId="17" xfId="0" applyFill="1" applyBorder="1"/>
    <xf numFmtId="0" fontId="0" fillId="9" borderId="32" xfId="0" applyFill="1" applyBorder="1"/>
    <xf numFmtId="0" fontId="0" fillId="9" borderId="33" xfId="0" applyFill="1" applyBorder="1"/>
    <xf numFmtId="0" fontId="0" fillId="9" borderId="34" xfId="0" applyFill="1" applyBorder="1" applyAlignment="1">
      <alignment horizontal="center"/>
    </xf>
    <xf numFmtId="0" fontId="0" fillId="9" borderId="35" xfId="0" applyFill="1" applyBorder="1"/>
    <xf numFmtId="0" fontId="0" fillId="9" borderId="36" xfId="0" applyFill="1" applyBorder="1"/>
    <xf numFmtId="0" fontId="0" fillId="9" borderId="37" xfId="0" applyFill="1" applyBorder="1"/>
    <xf numFmtId="0" fontId="0" fillId="0" borderId="27" xfId="0" applyBorder="1" applyAlignment="1">
      <alignment horizontal="center"/>
    </xf>
    <xf numFmtId="0" fontId="0" fillId="0" borderId="29" xfId="0" applyBorder="1"/>
    <xf numFmtId="0" fontId="0" fillId="0" borderId="30" xfId="0" applyBorder="1"/>
    <xf numFmtId="0" fontId="0" fillId="0" borderId="28" xfId="0" applyBorder="1"/>
    <xf numFmtId="0" fontId="0" fillId="0" borderId="31" xfId="0" applyBorder="1" applyAlignment="1">
      <alignment horizontal="center"/>
    </xf>
    <xf numFmtId="0" fontId="0" fillId="0" borderId="17" xfId="0" applyBorder="1"/>
    <xf numFmtId="0" fontId="0" fillId="0" borderId="32" xfId="0" applyBorder="1"/>
    <xf numFmtId="0" fontId="0" fillId="0" borderId="33" xfId="0" applyBorder="1"/>
    <xf numFmtId="0" fontId="0" fillId="0" borderId="34" xfId="0" applyBorder="1" applyAlignment="1">
      <alignment horizontal="center"/>
    </xf>
    <xf numFmtId="0" fontId="0" fillId="0" borderId="35" xfId="0" applyBorder="1"/>
    <xf numFmtId="0" fontId="0" fillId="0" borderId="36" xfId="0" applyBorder="1"/>
    <xf numFmtId="0" fontId="0" fillId="0" borderId="37" xfId="0" applyBorder="1"/>
    <xf numFmtId="0" fontId="0" fillId="0" borderId="15" xfId="0" applyBorder="1"/>
    <xf numFmtId="0" fontId="0" fillId="0" borderId="38" xfId="0" applyBorder="1" applyAlignment="1">
      <alignment horizontal="center"/>
    </xf>
    <xf numFmtId="0" fontId="0" fillId="0" borderId="39" xfId="0" applyBorder="1" applyAlignment="1">
      <alignment horizontal="center"/>
    </xf>
    <xf numFmtId="0" fontId="0" fillId="0" borderId="40" xfId="0" applyBorder="1"/>
    <xf numFmtId="0" fontId="0" fillId="0" borderId="41" xfId="0" applyBorder="1" applyAlignment="1">
      <alignment horizontal="center"/>
    </xf>
    <xf numFmtId="0" fontId="0" fillId="0" borderId="13" xfId="0" applyBorder="1"/>
    <xf numFmtId="0" fontId="27" fillId="8" borderId="42" xfId="0" applyFont="1" applyFill="1" applyBorder="1"/>
    <xf numFmtId="0" fontId="27" fillId="8" borderId="43" xfId="0" applyFont="1" applyFill="1" applyBorder="1"/>
    <xf numFmtId="0" fontId="27" fillId="8" borderId="44" xfId="0" applyFont="1" applyFill="1" applyBorder="1" applyAlignment="1">
      <alignment horizontal="center"/>
    </xf>
    <xf numFmtId="0" fontId="28" fillId="8" borderId="24" xfId="0" applyFont="1" applyFill="1" applyBorder="1"/>
    <xf numFmtId="0" fontId="28" fillId="8" borderId="25" xfId="0" applyFont="1" applyFill="1" applyBorder="1"/>
    <xf numFmtId="0" fontId="28" fillId="8" borderId="26" xfId="0" applyFont="1" applyFill="1" applyBorder="1"/>
    <xf numFmtId="0" fontId="27" fillId="0" borderId="0" xfId="0" applyFont="1" applyAlignment="1">
      <alignment horizontal="center" wrapText="1"/>
    </xf>
    <xf numFmtId="0" fontId="28" fillId="2" borderId="48" xfId="0" applyFont="1" applyFill="1" applyBorder="1"/>
    <xf numFmtId="0" fontId="28" fillId="2" borderId="49" xfId="0" applyFont="1" applyFill="1" applyBorder="1"/>
    <xf numFmtId="0" fontId="28" fillId="2" borderId="50" xfId="0" applyFont="1" applyFill="1" applyBorder="1"/>
    <xf numFmtId="0" fontId="28" fillId="2" borderId="45" xfId="0" applyFont="1" applyFill="1" applyBorder="1"/>
    <xf numFmtId="0" fontId="28" fillId="2" borderId="46" xfId="0" applyFont="1" applyFill="1" applyBorder="1"/>
    <xf numFmtId="0" fontId="28" fillId="2" borderId="47" xfId="0" applyFont="1" applyFill="1" applyBorder="1"/>
    <xf numFmtId="0" fontId="0" fillId="0" borderId="0" xfId="0" applyAlignment="1">
      <alignment vertical="top" wrapText="1"/>
    </xf>
    <xf numFmtId="0" fontId="0" fillId="5" borderId="28" xfId="0" applyFill="1" applyBorder="1" applyAlignment="1" applyProtection="1">
      <alignment horizontal="center"/>
      <protection locked="0"/>
    </xf>
    <xf numFmtId="0" fontId="29" fillId="5" borderId="28" xfId="0" applyFont="1" applyFill="1" applyBorder="1" applyAlignment="1" applyProtection="1">
      <alignment horizontal="center"/>
      <protection locked="0"/>
    </xf>
    <xf numFmtId="0" fontId="0" fillId="5" borderId="28" xfId="0" applyFill="1" applyBorder="1" applyProtection="1">
      <protection locked="0"/>
      <extLst>
        <ext xmlns:xfpb="http://schemas.microsoft.com/office/spreadsheetml/2022/featurepropertybag" uri="{C7286773-470A-42A8-94C5-96B5CB345126}">
          <xfpb:xfComplement i="0"/>
        </ext>
      </extLst>
    </xf>
    <xf numFmtId="0" fontId="0" fillId="9" borderId="29" xfId="0" applyFill="1" applyBorder="1" applyProtection="1">
      <protection locked="0"/>
    </xf>
    <xf numFmtId="0" fontId="0" fillId="5" borderId="17" xfId="0" applyFill="1" applyBorder="1" applyProtection="1">
      <protection locked="0"/>
    </xf>
    <xf numFmtId="0" fontId="29" fillId="5" borderId="17" xfId="0" applyFont="1" applyFill="1" applyBorder="1" applyAlignment="1" applyProtection="1">
      <alignment horizontal="center"/>
      <protection locked="0"/>
    </xf>
    <xf numFmtId="0" fontId="0" fillId="5" borderId="17" xfId="0" applyFill="1" applyBorder="1" applyProtection="1">
      <protection locked="0"/>
      <extLst>
        <ext xmlns:xfpb="http://schemas.microsoft.com/office/spreadsheetml/2022/featurepropertybag" uri="{C7286773-470A-42A8-94C5-96B5CB345126}">
          <xfpb:xfComplement i="0"/>
        </ext>
      </extLst>
    </xf>
    <xf numFmtId="0" fontId="0" fillId="9" borderId="32" xfId="0" applyFill="1" applyBorder="1" applyProtection="1">
      <protection locked="0"/>
    </xf>
    <xf numFmtId="0" fontId="0" fillId="5" borderId="35" xfId="0" applyFill="1" applyBorder="1" applyProtection="1">
      <protection locked="0"/>
    </xf>
    <xf numFmtId="0" fontId="29" fillId="5" borderId="35" xfId="0" applyFont="1" applyFill="1" applyBorder="1" applyAlignment="1" applyProtection="1">
      <alignment horizontal="center"/>
      <protection locked="0"/>
    </xf>
    <xf numFmtId="0" fontId="0" fillId="5" borderId="35" xfId="0" applyFill="1" applyBorder="1" applyProtection="1">
      <protection locked="0"/>
      <extLst>
        <ext xmlns:xfpb="http://schemas.microsoft.com/office/spreadsheetml/2022/featurepropertybag" uri="{C7286773-470A-42A8-94C5-96B5CB345126}">
          <xfpb:xfComplement i="0"/>
        </ext>
      </extLst>
    </xf>
    <xf numFmtId="0" fontId="0" fillId="9" borderId="36" xfId="0" applyFill="1" applyBorder="1" applyProtection="1">
      <protection locked="0"/>
    </xf>
    <xf numFmtId="0" fontId="0" fillId="0" borderId="29" xfId="0" applyBorder="1" applyProtection="1">
      <protection locked="0"/>
    </xf>
    <xf numFmtId="0" fontId="0" fillId="0" borderId="32" xfId="0" applyBorder="1" applyProtection="1">
      <protection locked="0"/>
    </xf>
    <xf numFmtId="0" fontId="0" fillId="0" borderId="36" xfId="0" applyBorder="1" applyProtection="1">
      <protection locked="0"/>
    </xf>
    <xf numFmtId="0" fontId="10" fillId="0" borderId="13" xfId="0" applyFont="1" applyBorder="1"/>
    <xf numFmtId="0" fontId="9" fillId="0" borderId="13" xfId="0" applyFont="1" applyBorder="1" applyAlignment="1">
      <alignment horizontal="center" vertical="center" wrapText="1"/>
    </xf>
    <xf numFmtId="0" fontId="9" fillId="0" borderId="19" xfId="0" applyFont="1" applyBorder="1" applyAlignment="1">
      <alignment horizontal="center" vertical="center" wrapText="1"/>
    </xf>
    <xf numFmtId="0" fontId="24" fillId="5" borderId="20" xfId="0" applyFont="1" applyFill="1" applyBorder="1" applyAlignment="1" applyProtection="1">
      <alignment horizontal="left" vertical="top"/>
      <protection locked="0"/>
    </xf>
    <xf numFmtId="0" fontId="25" fillId="5" borderId="20" xfId="0" applyFont="1" applyFill="1" applyBorder="1" applyAlignment="1" applyProtection="1">
      <alignment horizontal="center" vertical="center" wrapText="1"/>
      <protection locked="0"/>
    </xf>
    <xf numFmtId="44" fontId="14" fillId="2" borderId="17" xfId="0" applyNumberFormat="1" applyFont="1" applyFill="1" applyBorder="1" applyAlignment="1">
      <alignment horizontal="center" vertical="center"/>
    </xf>
    <xf numFmtId="0" fontId="20" fillId="7" borderId="17" xfId="0" applyFont="1" applyFill="1" applyBorder="1" applyAlignment="1">
      <alignment horizontal="left" vertical="center" wrapText="1"/>
    </xf>
    <xf numFmtId="0" fontId="20" fillId="7" borderId="17" xfId="0" applyFont="1" applyFill="1" applyBorder="1" applyAlignment="1">
      <alignment horizontal="center" vertical="center" wrapText="1"/>
    </xf>
    <xf numFmtId="164" fontId="20" fillId="7" borderId="17" xfId="0" applyNumberFormat="1" applyFont="1" applyFill="1" applyBorder="1" applyAlignment="1">
      <alignment horizontal="center" vertical="center" wrapText="1"/>
    </xf>
    <xf numFmtId="44" fontId="20" fillId="7" borderId="17" xfId="0" applyNumberFormat="1" applyFont="1" applyFill="1" applyBorder="1" applyAlignment="1">
      <alignment horizontal="left" vertical="center" wrapText="1"/>
    </xf>
    <xf numFmtId="0" fontId="14" fillId="0" borderId="17" xfId="0" applyFont="1" applyBorder="1" applyAlignment="1">
      <alignment horizontal="left" vertical="center" wrapText="1"/>
    </xf>
    <xf numFmtId="165" fontId="14" fillId="2" borderId="17" xfId="0" applyNumberFormat="1" applyFont="1" applyFill="1" applyBorder="1" applyAlignment="1">
      <alignment horizontal="center" vertical="center"/>
    </xf>
    <xf numFmtId="0" fontId="17" fillId="0" borderId="0" xfId="0" applyFont="1"/>
    <xf numFmtId="0" fontId="14" fillId="2" borderId="17" xfId="0" applyFont="1" applyFill="1" applyBorder="1" applyAlignment="1">
      <alignment horizontal="left" vertical="center" wrapText="1"/>
    </xf>
    <xf numFmtId="44" fontId="0" fillId="0" borderId="0" xfId="0" applyNumberFormat="1"/>
    <xf numFmtId="164" fontId="22" fillId="3" borderId="17" xfId="0" applyNumberFormat="1" applyFont="1" applyFill="1" applyBorder="1" applyAlignment="1">
      <alignment horizontal="right" vertical="center"/>
    </xf>
    <xf numFmtId="0" fontId="6" fillId="6" borderId="21"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11" fillId="0" borderId="0" xfId="0" applyFont="1" applyAlignment="1">
      <alignment horizontal="left" vertical="top" wrapText="1"/>
    </xf>
    <xf numFmtId="0" fontId="24" fillId="0" borderId="0" xfId="0" applyFont="1" applyAlignment="1">
      <alignment horizontal="left" vertical="top" wrapText="1"/>
    </xf>
    <xf numFmtId="0" fontId="5" fillId="3" borderId="11"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8" fillId="6" borderId="14"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12" fillId="4" borderId="14" xfId="0" applyFont="1" applyFill="1" applyBorder="1" applyAlignment="1">
      <alignment horizontal="left" vertical="center"/>
    </xf>
    <xf numFmtId="0" fontId="12" fillId="4" borderId="15" xfId="0" applyFont="1" applyFill="1" applyBorder="1" applyAlignment="1">
      <alignment horizontal="left" vertical="center"/>
    </xf>
    <xf numFmtId="0" fontId="12" fillId="4" borderId="16" xfId="0" applyFont="1" applyFill="1" applyBorder="1" applyAlignment="1">
      <alignment horizontal="left" vertical="center"/>
    </xf>
    <xf numFmtId="0" fontId="12" fillId="4" borderId="12" xfId="0" applyFont="1" applyFill="1" applyBorder="1" applyAlignment="1">
      <alignment horizontal="left" vertical="center"/>
    </xf>
    <xf numFmtId="0" fontId="12" fillId="4" borderId="13" xfId="0" applyFont="1" applyFill="1" applyBorder="1" applyAlignment="1">
      <alignment horizontal="left" vertical="center"/>
    </xf>
    <xf numFmtId="0" fontId="12" fillId="4" borderId="19" xfId="0" applyFont="1" applyFill="1" applyBorder="1" applyAlignment="1">
      <alignment horizontal="left" vertical="center"/>
    </xf>
    <xf numFmtId="0" fontId="22" fillId="3" borderId="14" xfId="0" applyFont="1" applyFill="1" applyBorder="1" applyAlignment="1">
      <alignment horizontal="left" vertical="center"/>
    </xf>
    <xf numFmtId="0" fontId="22" fillId="3" borderId="15" xfId="0" applyFont="1" applyFill="1" applyBorder="1" applyAlignment="1">
      <alignment horizontal="left" vertical="center"/>
    </xf>
    <xf numFmtId="0" fontId="22" fillId="3" borderId="16" xfId="0" applyFont="1" applyFill="1" applyBorder="1" applyAlignment="1">
      <alignment horizontal="left" vertical="center"/>
    </xf>
    <xf numFmtId="0" fontId="5" fillId="3" borderId="12"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0" fillId="5" borderId="51" xfId="0" applyFill="1" applyBorder="1" applyAlignment="1" applyProtection="1">
      <alignment horizontal="left" vertical="top"/>
      <protection locked="0"/>
    </xf>
    <xf numFmtId="0" fontId="0" fillId="5" borderId="52" xfId="0" applyFill="1" applyBorder="1" applyAlignment="1" applyProtection="1">
      <alignment horizontal="left" vertical="top"/>
      <protection locked="0"/>
    </xf>
    <xf numFmtId="0" fontId="0" fillId="5" borderId="53" xfId="0" applyFill="1" applyBorder="1" applyAlignment="1" applyProtection="1">
      <alignment horizontal="left" vertical="top"/>
      <protection locked="0"/>
    </xf>
    <xf numFmtId="0" fontId="27" fillId="8" borderId="25" xfId="0" applyFont="1" applyFill="1" applyBorder="1" applyAlignment="1">
      <alignment horizontal="center" wrapText="1"/>
    </xf>
    <xf numFmtId="0" fontId="27" fillId="8" borderId="26" xfId="0" applyFont="1" applyFill="1" applyBorder="1" applyAlignment="1">
      <alignment horizontal="center" wrapText="1"/>
    </xf>
    <xf numFmtId="0" fontId="31" fillId="5" borderId="42" xfId="0" applyFont="1" applyFill="1" applyBorder="1" applyAlignment="1">
      <alignment horizontal="left" vertical="center" wrapText="1"/>
    </xf>
    <xf numFmtId="0" fontId="31" fillId="5" borderId="43" xfId="0" applyFont="1" applyFill="1" applyBorder="1" applyAlignment="1">
      <alignment horizontal="left" vertical="center" wrapText="1"/>
    </xf>
    <xf numFmtId="0" fontId="31" fillId="5" borderId="44" xfId="0" applyFont="1" applyFill="1" applyBorder="1" applyAlignment="1">
      <alignment horizontal="left" vertical="center" wrapText="1"/>
    </xf>
    <xf numFmtId="0" fontId="23" fillId="6" borderId="20" xfId="0" applyFont="1" applyFill="1" applyBorder="1" applyAlignment="1">
      <alignment horizontal="left" vertical="top" wrapText="1"/>
    </xf>
    <xf numFmtId="0" fontId="13" fillId="3" borderId="17" xfId="0" applyFont="1" applyFill="1" applyBorder="1" applyAlignment="1">
      <alignment horizontal="left" vertical="center" wrapText="1"/>
    </xf>
    <xf numFmtId="0" fontId="24" fillId="0" borderId="0" xfId="0" applyFont="1" applyAlignment="1">
      <alignment horizontal="left" wrapText="1"/>
    </xf>
  </cellXfs>
  <cellStyles count="1">
    <cellStyle name="Standaard" xfId="0" builtinId="0"/>
  </cellStyles>
  <dxfs count="3">
    <dxf>
      <font>
        <strike val="0"/>
        <color rgb="FFFF0000"/>
      </font>
      <fill>
        <patternFill>
          <bgColor rgb="FFFF0000"/>
        </patternFill>
      </fill>
    </dxf>
    <dxf>
      <font>
        <color rgb="FF00B050"/>
      </font>
      <fill>
        <patternFill>
          <bgColor rgb="FF00B050"/>
        </patternFill>
      </fill>
    </dxf>
    <dxf>
      <font>
        <b/>
        <i val="0"/>
        <strike val="0"/>
        <color theme="0"/>
      </font>
      <fill>
        <patternFill>
          <bgColor rgb="FFFF0000"/>
        </patternFill>
      </fill>
    </dxf>
  </dxfs>
  <tableStyles count="0" defaultTableStyle="TableStyleMedium2" defaultPivotStyle="PivotStyleLight16"/>
  <colors>
    <mruColors>
      <color rgb="FFFAAF00"/>
      <color rgb="FF289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22/10/relationships/richValueRel" Target="richData/richValueRel.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sheetMetadata" Target="metadata.xml"/><Relationship Id="rId14"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Kantoorthema">
  <a:themeElements>
    <a:clrScheme name="PNH">
      <a:dk1>
        <a:sysClr val="windowText" lastClr="000000"/>
      </a:dk1>
      <a:lt1>
        <a:sysClr val="window" lastClr="FFFFFF"/>
      </a:lt1>
      <a:dk2>
        <a:srgbClr val="0E2841"/>
      </a:dk2>
      <a:lt2>
        <a:srgbClr val="E8E8E8"/>
      </a:lt2>
      <a:accent1>
        <a:srgbClr val="2891E1"/>
      </a:accent1>
      <a:accent2>
        <a:srgbClr val="E97132"/>
      </a:accent2>
      <a:accent3>
        <a:srgbClr val="FAAF00"/>
      </a:accent3>
      <a:accent4>
        <a:srgbClr val="00325F"/>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DAD07-3AFD-42AF-A244-AE43E36B6D31}">
  <sheetPr>
    <tabColor theme="7"/>
  </sheetPr>
  <dimension ref="A1:E26"/>
  <sheetViews>
    <sheetView workbookViewId="0">
      <selection activeCell="C16" sqref="C16"/>
    </sheetView>
  </sheetViews>
  <sheetFormatPr defaultColWidth="8.88671875" defaultRowHeight="14.4"/>
  <cols>
    <col min="1" max="2" width="2.44140625" customWidth="1"/>
    <col min="3" max="3" width="93.44140625" style="35" customWidth="1"/>
    <col min="4" max="4" width="2.44140625" customWidth="1"/>
    <col min="5" max="5" width="2.6640625" customWidth="1"/>
  </cols>
  <sheetData>
    <row r="1" spans="1:5" ht="15" thickBot="1"/>
    <row r="2" spans="1:5">
      <c r="B2" s="1"/>
      <c r="C2" s="36"/>
      <c r="D2" s="2"/>
    </row>
    <row r="3" spans="1:5" ht="18">
      <c r="A3" s="3"/>
      <c r="B3" s="4"/>
      <c r="C3" s="37" t="s">
        <v>0</v>
      </c>
      <c r="D3" s="5"/>
    </row>
    <row r="4" spans="1:5">
      <c r="A4" s="3"/>
      <c r="B4" s="4"/>
      <c r="C4" s="38"/>
      <c r="D4" s="5"/>
    </row>
    <row r="5" spans="1:5">
      <c r="A5" s="3"/>
      <c r="B5" s="4"/>
      <c r="C5" s="39" t="s">
        <v>1</v>
      </c>
      <c r="D5" s="5"/>
    </row>
    <row r="6" spans="1:5" ht="28.8">
      <c r="A6" s="6"/>
      <c r="B6" s="7"/>
      <c r="C6" s="33" t="s">
        <v>2</v>
      </c>
      <c r="D6" s="8"/>
      <c r="E6" s="9"/>
    </row>
    <row r="7" spans="1:5">
      <c r="A7" s="3"/>
      <c r="B7" s="10"/>
      <c r="C7" s="38"/>
      <c r="D7" s="5"/>
    </row>
    <row r="8" spans="1:5">
      <c r="B8" s="4"/>
      <c r="C8" s="39" t="s">
        <v>3</v>
      </c>
      <c r="D8" s="5"/>
    </row>
    <row r="9" spans="1:5">
      <c r="B9" s="4"/>
      <c r="C9" s="34" t="s">
        <v>4</v>
      </c>
      <c r="D9" s="5"/>
    </row>
    <row r="10" spans="1:5">
      <c r="B10" s="4"/>
      <c r="C10" s="34" t="s">
        <v>5</v>
      </c>
      <c r="D10" s="5"/>
    </row>
    <row r="11" spans="1:5">
      <c r="B11" s="4"/>
      <c r="C11" s="34" t="s">
        <v>6</v>
      </c>
      <c r="D11" s="5"/>
    </row>
    <row r="12" spans="1:5">
      <c r="B12" s="4"/>
      <c r="C12" s="34" t="s">
        <v>7</v>
      </c>
      <c r="D12" s="5"/>
    </row>
    <row r="13" spans="1:5" ht="28.8">
      <c r="B13" s="4"/>
      <c r="C13" s="34" t="s">
        <v>8</v>
      </c>
      <c r="D13" s="5"/>
    </row>
    <row r="14" spans="1:5" ht="6" customHeight="1">
      <c r="B14" s="4"/>
      <c r="C14" s="34"/>
      <c r="D14" s="5"/>
    </row>
    <row r="15" spans="1:5">
      <c r="B15" s="4"/>
      <c r="C15" s="39" t="s">
        <v>9</v>
      </c>
      <c r="D15" s="5"/>
    </row>
    <row r="16" spans="1:5" s="54" customFormat="1" ht="28.8">
      <c r="B16" s="55"/>
      <c r="C16" s="56" t="s">
        <v>57</v>
      </c>
      <c r="D16" s="57"/>
    </row>
    <row r="17" spans="2:4" ht="6" customHeight="1">
      <c r="B17" s="4"/>
      <c r="C17" s="38"/>
      <c r="D17" s="5"/>
    </row>
    <row r="18" spans="2:4" ht="57.6">
      <c r="B18" s="4"/>
      <c r="C18" s="56" t="s">
        <v>60</v>
      </c>
      <c r="D18" s="5"/>
    </row>
    <row r="19" spans="2:4" ht="6" customHeight="1">
      <c r="B19" s="4"/>
      <c r="C19" s="38"/>
      <c r="D19" s="5"/>
    </row>
    <row r="20" spans="2:4" ht="28.8">
      <c r="B20" s="4"/>
      <c r="C20" s="38" t="s">
        <v>58</v>
      </c>
      <c r="D20" s="5"/>
    </row>
    <row r="21" spans="2:4" ht="6" customHeight="1">
      <c r="B21" s="4"/>
      <c r="C21" s="38"/>
      <c r="D21" s="5"/>
    </row>
    <row r="22" spans="2:4">
      <c r="B22" s="4"/>
      <c r="C22" s="38" t="s">
        <v>59</v>
      </c>
      <c r="D22" s="5"/>
    </row>
    <row r="23" spans="2:4" ht="6" customHeight="1">
      <c r="B23" s="4"/>
      <c r="C23" s="38"/>
      <c r="D23" s="5"/>
    </row>
    <row r="24" spans="2:4">
      <c r="B24" s="11"/>
      <c r="C24" s="38"/>
      <c r="D24" s="12"/>
    </row>
    <row r="25" spans="2:4">
      <c r="B25" s="11"/>
      <c r="C25" s="40" t="s">
        <v>61</v>
      </c>
      <c r="D25" s="12"/>
    </row>
    <row r="26" spans="2:4">
      <c r="B26" s="13"/>
      <c r="C26" s="41"/>
      <c r="D26"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EBB56-6526-420D-970D-3A4B60E7347B}">
  <sheetPr>
    <tabColor rgb="FFFF0000"/>
  </sheetPr>
  <dimension ref="B1:H40"/>
  <sheetViews>
    <sheetView tabSelected="1" zoomScale="110" zoomScaleNormal="110" workbookViewId="0">
      <selection activeCell="H25" sqref="H25"/>
    </sheetView>
  </sheetViews>
  <sheetFormatPr defaultColWidth="8.88671875" defaultRowHeight="14.4"/>
  <cols>
    <col min="1" max="1" width="3.44140625" customWidth="1"/>
    <col min="2" max="2" width="48.88671875" style="15" customWidth="1"/>
    <col min="3" max="3" width="25" style="15" customWidth="1"/>
    <col min="4" max="5" width="15" style="15" customWidth="1"/>
    <col min="6" max="6" width="28.44140625" style="15" customWidth="1"/>
    <col min="7" max="7" width="9.109375"/>
    <col min="8" max="8" width="36.44140625" bestFit="1" customWidth="1"/>
    <col min="9" max="9" width="11.88671875" bestFit="1" customWidth="1"/>
  </cols>
  <sheetData>
    <row r="1" spans="2:8" ht="46.5" customHeight="1">
      <c r="B1" s="15" t="e" vm="1">
        <v>#VALUE!</v>
      </c>
    </row>
    <row r="3" spans="2:8" s="116" customFormat="1" ht="204.6" customHeight="1">
      <c r="B3" s="151" t="s">
        <v>68</v>
      </c>
      <c r="C3" s="152"/>
      <c r="D3" s="152"/>
      <c r="E3" s="152"/>
      <c r="F3" s="152"/>
    </row>
    <row r="4" spans="2:8">
      <c r="B4" s="52"/>
      <c r="C4" s="52"/>
      <c r="D4" s="52"/>
      <c r="E4" s="52"/>
      <c r="F4" s="52"/>
    </row>
    <row r="5" spans="2:8">
      <c r="B5" s="153" t="s">
        <v>10</v>
      </c>
      <c r="C5" s="154"/>
      <c r="D5" s="154"/>
      <c r="E5" s="154"/>
      <c r="F5" s="154"/>
    </row>
    <row r="6" spans="2:8">
      <c r="B6" s="155"/>
      <c r="C6" s="156"/>
      <c r="D6" s="156"/>
      <c r="E6" s="156"/>
      <c r="F6" s="156"/>
      <c r="H6" s="22"/>
    </row>
    <row r="7" spans="2:8">
      <c r="B7" s="52"/>
      <c r="C7" s="52"/>
      <c r="D7" s="52"/>
      <c r="E7" s="52"/>
      <c r="F7" s="52"/>
    </row>
    <row r="8" spans="2:8" ht="23.4">
      <c r="B8" s="59" t="s">
        <v>11</v>
      </c>
      <c r="C8" s="53"/>
      <c r="D8" s="53"/>
      <c r="E8" s="53"/>
      <c r="F8" s="53"/>
      <c r="H8" s="22"/>
    </row>
    <row r="9" spans="2:8" ht="18">
      <c r="B9" s="157" t="s">
        <v>12</v>
      </c>
      <c r="C9" s="158"/>
      <c r="D9" s="158"/>
      <c r="E9" s="158"/>
      <c r="F9" s="150"/>
    </row>
    <row r="10" spans="2:8">
      <c r="B10" s="159" t="s">
        <v>13</v>
      </c>
      <c r="C10" s="160"/>
      <c r="D10" s="161"/>
      <c r="E10" s="46"/>
      <c r="F10" s="24" t="s">
        <v>14</v>
      </c>
    </row>
    <row r="11" spans="2:8">
      <c r="B11" s="21" t="s">
        <v>15</v>
      </c>
      <c r="C11" s="18"/>
      <c r="D11" s="18"/>
      <c r="E11" s="19"/>
      <c r="F11" s="68">
        <v>0</v>
      </c>
      <c r="H11" s="22"/>
    </row>
    <row r="12" spans="2:8">
      <c r="B12" s="17" t="s">
        <v>16</v>
      </c>
      <c r="E12" s="19"/>
      <c r="F12" s="68">
        <v>0</v>
      </c>
    </row>
    <row r="13" spans="2:8">
      <c r="B13" s="17" t="s">
        <v>17</v>
      </c>
      <c r="C13" s="18"/>
      <c r="D13" s="18"/>
      <c r="E13" s="19"/>
      <c r="F13" s="68">
        <v>0</v>
      </c>
    </row>
    <row r="14" spans="2:8">
      <c r="B14" s="21" t="s">
        <v>18</v>
      </c>
      <c r="C14" s="18"/>
      <c r="D14" s="18"/>
      <c r="E14" s="19"/>
      <c r="F14" s="68">
        <v>0</v>
      </c>
      <c r="H14" s="22"/>
    </row>
    <row r="15" spans="2:8">
      <c r="B15" s="66" t="s">
        <v>36</v>
      </c>
      <c r="C15" s="18"/>
      <c r="D15" s="18"/>
      <c r="E15" s="19"/>
      <c r="F15" s="68">
        <v>0</v>
      </c>
      <c r="H15" s="22"/>
    </row>
    <row r="16" spans="2:8">
      <c r="B16" s="162" t="s">
        <v>14</v>
      </c>
      <c r="C16" s="163"/>
      <c r="D16" s="164"/>
      <c r="E16" s="43"/>
      <c r="F16" s="26">
        <f>SUM(F11:F15)</f>
        <v>0</v>
      </c>
    </row>
    <row r="18" spans="2:8" ht="18">
      <c r="B18" s="148" t="s">
        <v>65</v>
      </c>
      <c r="C18" s="149"/>
      <c r="D18" s="149"/>
      <c r="E18" s="149"/>
      <c r="F18" s="150"/>
    </row>
    <row r="19" spans="2:8">
      <c r="B19" s="58" t="s">
        <v>13</v>
      </c>
      <c r="C19" s="60"/>
      <c r="D19" s="60"/>
      <c r="E19" s="61"/>
      <c r="F19" s="24" t="s">
        <v>14</v>
      </c>
      <c r="H19" s="20"/>
    </row>
    <row r="20" spans="2:8">
      <c r="B20" s="62" t="s">
        <v>63</v>
      </c>
      <c r="C20" s="63"/>
      <c r="D20" s="64"/>
      <c r="E20" s="65"/>
      <c r="F20" s="68">
        <v>0</v>
      </c>
    </row>
    <row r="21" spans="2:8">
      <c r="B21" s="162" t="s">
        <v>14</v>
      </c>
      <c r="C21" s="163"/>
      <c r="D21" s="164"/>
      <c r="E21" s="43"/>
      <c r="F21" s="26">
        <f>SUM(F20)</f>
        <v>0</v>
      </c>
    </row>
    <row r="22" spans="2:8">
      <c r="B22" s="16"/>
      <c r="C22" s="16"/>
      <c r="D22" s="16"/>
      <c r="E22" s="16"/>
      <c r="F22" s="16"/>
    </row>
    <row r="23" spans="2:8" ht="23.4">
      <c r="B23" s="171" t="s">
        <v>66</v>
      </c>
      <c r="C23" s="172"/>
      <c r="D23" s="172"/>
      <c r="E23" s="172"/>
      <c r="F23" s="172"/>
      <c r="H23" s="22"/>
    </row>
    <row r="24" spans="2:8" ht="18">
      <c r="B24" s="157" t="s">
        <v>37</v>
      </c>
      <c r="C24" s="158"/>
      <c r="D24" s="158"/>
      <c r="E24" s="158"/>
      <c r="F24" s="150"/>
    </row>
    <row r="25" spans="2:8">
      <c r="B25" s="159" t="s">
        <v>13</v>
      </c>
      <c r="C25" s="161"/>
      <c r="D25" s="23" t="s">
        <v>38</v>
      </c>
      <c r="E25" s="23" t="s">
        <v>39</v>
      </c>
      <c r="F25" s="24" t="s">
        <v>69</v>
      </c>
      <c r="H25" s="20"/>
    </row>
    <row r="26" spans="2:8">
      <c r="B26" s="62" t="s">
        <v>64</v>
      </c>
      <c r="C26" s="63"/>
      <c r="D26" s="64"/>
      <c r="E26" s="65"/>
      <c r="F26" s="68">
        <v>0</v>
      </c>
    </row>
    <row r="27" spans="2:8">
      <c r="B27" s="66" t="s">
        <v>67</v>
      </c>
      <c r="C27" s="132"/>
      <c r="D27" s="133"/>
      <c r="E27" s="134"/>
      <c r="F27" s="68">
        <v>0</v>
      </c>
    </row>
    <row r="28" spans="2:8">
      <c r="B28" s="165" t="s">
        <v>19</v>
      </c>
      <c r="C28" s="166"/>
      <c r="D28" s="167"/>
      <c r="E28" s="45"/>
      <c r="F28" s="25">
        <f>SUM(F26:F27)</f>
        <v>0</v>
      </c>
      <c r="H28" s="27"/>
    </row>
    <row r="30" spans="2:8" ht="21">
      <c r="B30" s="168" t="s">
        <v>20</v>
      </c>
      <c r="C30" s="169"/>
      <c r="D30" s="170"/>
      <c r="E30" s="44"/>
      <c r="F30" s="67">
        <f>IF(F28+F21+F16&lt;=4500000,F28+F21+F16,"BOVEN PLAFOND")</f>
        <v>0</v>
      </c>
    </row>
    <row r="35" spans="2:6">
      <c r="B35" s="42"/>
    </row>
    <row r="36" spans="2:6">
      <c r="B36" s="42"/>
    </row>
    <row r="37" spans="2:6">
      <c r="B37" s="42"/>
    </row>
    <row r="38" spans="2:6">
      <c r="B38" s="29"/>
      <c r="C38" s="30"/>
      <c r="D38" s="31"/>
      <c r="E38" s="31"/>
      <c r="F38" s="32"/>
    </row>
    <row r="39" spans="2:6">
      <c r="B39" s="29"/>
      <c r="C39" s="29"/>
      <c r="D39" s="30"/>
      <c r="E39" s="30"/>
      <c r="F39" s="30"/>
    </row>
    <row r="40" spans="2:6">
      <c r="B40" s="29"/>
      <c r="C40" s="29"/>
      <c r="D40" s="30"/>
      <c r="E40" s="30"/>
      <c r="F40" s="30"/>
    </row>
  </sheetData>
  <sheetProtection sheet="1" objects="1" scenarios="1"/>
  <mergeCells count="12">
    <mergeCell ref="B21:D21"/>
    <mergeCell ref="B24:F24"/>
    <mergeCell ref="B28:D28"/>
    <mergeCell ref="B30:D30"/>
    <mergeCell ref="B25:C25"/>
    <mergeCell ref="B23:F23"/>
    <mergeCell ref="B18:F18"/>
    <mergeCell ref="B3:F3"/>
    <mergeCell ref="B5:F6"/>
    <mergeCell ref="B9:F9"/>
    <mergeCell ref="B10:D10"/>
    <mergeCell ref="B16:D16"/>
  </mergeCells>
  <conditionalFormatting sqref="F30">
    <cfRule type="cellIs" dxfId="2" priority="1" operator="greaterThan">
      <formula>4500000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28A62-6B4B-4DF7-895F-6507CE5A1F47}">
  <sheetPr>
    <tabColor rgb="FFFF0000"/>
  </sheetPr>
  <dimension ref="B1:R334"/>
  <sheetViews>
    <sheetView showGridLines="0" workbookViewId="0">
      <pane ySplit="14" topLeftCell="A15" activePane="bottomLeft" state="frozen"/>
      <selection pane="bottomLeft" activeCell="W6" sqref="W6"/>
    </sheetView>
  </sheetViews>
  <sheetFormatPr defaultRowHeight="14.4"/>
  <cols>
    <col min="1" max="1" width="3.109375" customWidth="1"/>
    <col min="2" max="2" width="3.109375" style="3" customWidth="1"/>
    <col min="3" max="3" width="0.44140625" customWidth="1"/>
    <col min="4" max="4" width="43" customWidth="1"/>
    <col min="5" max="6" width="13.77734375" customWidth="1"/>
    <col min="7" max="7" width="4.77734375" bestFit="1" customWidth="1"/>
    <col min="8" max="8" width="20.6640625" customWidth="1"/>
    <col min="9" max="9" width="3.5546875" customWidth="1"/>
    <col min="10" max="10" width="3.88671875" hidden="1" customWidth="1"/>
    <col min="11" max="11" width="10.88671875" hidden="1" customWidth="1"/>
    <col min="12" max="12" width="9.77734375" hidden="1" customWidth="1"/>
    <col min="13" max="13" width="14.44140625" hidden="1" customWidth="1"/>
    <col min="14" max="14" width="12.88671875" hidden="1" customWidth="1"/>
    <col min="15" max="15" width="8.6640625" hidden="1" customWidth="1"/>
    <col min="16" max="16" width="12.21875" hidden="1" customWidth="1"/>
    <col min="17" max="17" width="14.88671875" hidden="1" customWidth="1"/>
    <col min="18" max="18" width="17.5546875" hidden="1" customWidth="1"/>
  </cols>
  <sheetData>
    <row r="1" spans="2:18" ht="15" thickBot="1"/>
    <row r="2" spans="2:18" s="35" customFormat="1" ht="93.6" customHeight="1" thickBot="1">
      <c r="B2" s="178" t="s">
        <v>62</v>
      </c>
      <c r="C2" s="179"/>
      <c r="D2" s="179"/>
      <c r="E2" s="179"/>
      <c r="F2" s="179"/>
      <c r="G2" s="179"/>
      <c r="H2" s="180"/>
    </row>
    <row r="3" spans="2:18" ht="15" thickBot="1"/>
    <row r="4" spans="2:18" ht="15" thickBot="1">
      <c r="B4" s="103" t="s">
        <v>40</v>
      </c>
      <c r="C4" s="104"/>
      <c r="D4" s="104"/>
      <c r="E4" s="69" t="s">
        <v>55</v>
      </c>
      <c r="F4" s="105" t="s">
        <v>56</v>
      </c>
    </row>
    <row r="5" spans="2:18">
      <c r="B5" s="101"/>
      <c r="C5" s="102"/>
      <c r="D5" s="102" t="s">
        <v>41</v>
      </c>
      <c r="E5" s="110" t="b">
        <f>J5&gt;0</f>
        <v>0</v>
      </c>
      <c r="F5" s="113" t="b">
        <f>NOT(J5)</f>
        <v>1</v>
      </c>
      <c r="J5">
        <f>COUNTIF(K:K,TRUE)</f>
        <v>0</v>
      </c>
    </row>
    <row r="6" spans="2:18">
      <c r="B6" s="98"/>
      <c r="C6" s="97"/>
      <c r="D6" s="97" t="s">
        <v>42</v>
      </c>
      <c r="E6" s="111" t="b">
        <f t="shared" ref="E6:E12" si="0">J6&gt;0</f>
        <v>0</v>
      </c>
      <c r="F6" s="114" t="b">
        <f t="shared" ref="F6:F12" si="1">NOT(J6)</f>
        <v>1</v>
      </c>
      <c r="J6">
        <f>COUNTIF(L:L,TRUE)</f>
        <v>0</v>
      </c>
    </row>
    <row r="7" spans="2:18">
      <c r="B7" s="98"/>
      <c r="C7" s="97"/>
      <c r="D7" s="97" t="s">
        <v>43</v>
      </c>
      <c r="E7" s="111" t="b">
        <f t="shared" si="0"/>
        <v>0</v>
      </c>
      <c r="F7" s="114" t="b">
        <f t="shared" si="1"/>
        <v>1</v>
      </c>
      <c r="J7">
        <f>COUNTIF(M:M,TRUE)</f>
        <v>0</v>
      </c>
    </row>
    <row r="8" spans="2:18">
      <c r="B8" s="98"/>
      <c r="C8" s="97"/>
      <c r="D8" s="97" t="s">
        <v>44</v>
      </c>
      <c r="E8" s="111" t="b">
        <f t="shared" si="0"/>
        <v>0</v>
      </c>
      <c r="F8" s="114" t="b">
        <f t="shared" si="1"/>
        <v>1</v>
      </c>
      <c r="J8">
        <f>COUNTIF(N:N,TRUE)</f>
        <v>0</v>
      </c>
    </row>
    <row r="9" spans="2:18">
      <c r="B9" s="98"/>
      <c r="C9" s="97"/>
      <c r="D9" s="97" t="s">
        <v>45</v>
      </c>
      <c r="E9" s="111" t="b">
        <f t="shared" si="0"/>
        <v>0</v>
      </c>
      <c r="F9" s="114" t="b">
        <f t="shared" si="1"/>
        <v>1</v>
      </c>
      <c r="J9">
        <f>COUNTIF(O:O,TRUE)</f>
        <v>0</v>
      </c>
    </row>
    <row r="10" spans="2:18">
      <c r="B10" s="98"/>
      <c r="C10" s="97"/>
      <c r="D10" s="97" t="s">
        <v>46</v>
      </c>
      <c r="E10" s="111" t="b">
        <f t="shared" si="0"/>
        <v>0</v>
      </c>
      <c r="F10" s="114" t="b">
        <f t="shared" si="1"/>
        <v>1</v>
      </c>
      <c r="J10">
        <f>COUNTIF(P:P,TRUE)</f>
        <v>0</v>
      </c>
    </row>
    <row r="11" spans="2:18">
      <c r="B11" s="98"/>
      <c r="C11" s="97"/>
      <c r="D11" s="97" t="s">
        <v>47</v>
      </c>
      <c r="E11" s="111" t="b">
        <f t="shared" si="0"/>
        <v>0</v>
      </c>
      <c r="F11" s="114" t="b">
        <f t="shared" si="1"/>
        <v>1</v>
      </c>
      <c r="J11">
        <f>COUNTIF(Q:Q,TRUE)</f>
        <v>0</v>
      </c>
    </row>
    <row r="12" spans="2:18" ht="15" thickBot="1">
      <c r="B12" s="99"/>
      <c r="C12" s="100"/>
      <c r="D12" s="100" t="s">
        <v>48</v>
      </c>
      <c r="E12" s="112" t="b">
        <f t="shared" si="0"/>
        <v>0</v>
      </c>
      <c r="F12" s="115" t="b">
        <f t="shared" si="1"/>
        <v>1</v>
      </c>
      <c r="J12">
        <f>COUNTIF(R:R,TRUE)</f>
        <v>0</v>
      </c>
    </row>
    <row r="13" spans="2:18" ht="15" thickBot="1"/>
    <row r="14" spans="2:18" ht="29.4" thickBot="1">
      <c r="B14" s="69" t="s">
        <v>49</v>
      </c>
      <c r="C14" s="70"/>
      <c r="D14" s="71" t="s">
        <v>50</v>
      </c>
      <c r="E14" s="72" t="s">
        <v>51</v>
      </c>
      <c r="F14" s="72" t="s">
        <v>52</v>
      </c>
      <c r="G14" s="176" t="s">
        <v>53</v>
      </c>
      <c r="H14" s="177"/>
      <c r="I14" s="109"/>
      <c r="K14" s="106" t="s">
        <v>41</v>
      </c>
      <c r="L14" s="107" t="s">
        <v>42</v>
      </c>
      <c r="M14" s="107" t="s">
        <v>43</v>
      </c>
      <c r="N14" s="107" t="s">
        <v>44</v>
      </c>
      <c r="O14" s="107" t="s">
        <v>45</v>
      </c>
      <c r="P14" s="107" t="s">
        <v>46</v>
      </c>
      <c r="Q14" s="107" t="s">
        <v>47</v>
      </c>
      <c r="R14" s="108" t="s">
        <v>48</v>
      </c>
    </row>
    <row r="15" spans="2:18">
      <c r="B15" s="73">
        <v>1</v>
      </c>
      <c r="D15" s="173" t="s">
        <v>54</v>
      </c>
      <c r="E15" s="117"/>
      <c r="F15" s="118"/>
      <c r="G15" s="119" t="b">
        <v>0</v>
      </c>
      <c r="H15" s="120" t="s">
        <v>41</v>
      </c>
      <c r="K15" s="75" t="b">
        <f>G15</f>
        <v>0</v>
      </c>
      <c r="L15" s="76"/>
      <c r="M15" s="76"/>
      <c r="N15" s="76"/>
      <c r="O15" s="76"/>
      <c r="P15" s="76"/>
      <c r="Q15" s="76"/>
      <c r="R15" s="74"/>
    </row>
    <row r="16" spans="2:18">
      <c r="B16" s="77"/>
      <c r="D16" s="174"/>
      <c r="E16" s="121"/>
      <c r="F16" s="122"/>
      <c r="G16" s="123" t="b">
        <v>0</v>
      </c>
      <c r="H16" s="124" t="s">
        <v>42</v>
      </c>
      <c r="K16" s="80"/>
      <c r="L16" s="78" t="b">
        <f>G16</f>
        <v>0</v>
      </c>
      <c r="M16" s="78"/>
      <c r="N16" s="78"/>
      <c r="O16" s="78"/>
      <c r="P16" s="78"/>
      <c r="Q16" s="78"/>
      <c r="R16" s="79"/>
    </row>
    <row r="17" spans="2:18">
      <c r="B17" s="77"/>
      <c r="D17" s="174"/>
      <c r="E17" s="121"/>
      <c r="F17" s="122"/>
      <c r="G17" s="123" t="b">
        <v>0</v>
      </c>
      <c r="H17" s="124" t="s">
        <v>43</v>
      </c>
      <c r="K17" s="80"/>
      <c r="L17" s="78"/>
      <c r="M17" s="78" t="b">
        <f>G17</f>
        <v>0</v>
      </c>
      <c r="N17" s="78"/>
      <c r="O17" s="78"/>
      <c r="P17" s="78"/>
      <c r="Q17" s="78"/>
      <c r="R17" s="79"/>
    </row>
    <row r="18" spans="2:18">
      <c r="B18" s="77"/>
      <c r="D18" s="174"/>
      <c r="E18" s="121"/>
      <c r="F18" s="122"/>
      <c r="G18" s="123" t="b">
        <v>0</v>
      </c>
      <c r="H18" s="124" t="s">
        <v>44</v>
      </c>
      <c r="K18" s="80"/>
      <c r="L18" s="78"/>
      <c r="M18" s="78"/>
      <c r="N18" s="78" t="b">
        <f>G18</f>
        <v>0</v>
      </c>
      <c r="O18" s="78"/>
      <c r="P18" s="78"/>
      <c r="Q18" s="78"/>
      <c r="R18" s="79"/>
    </row>
    <row r="19" spans="2:18">
      <c r="B19" s="77"/>
      <c r="D19" s="174"/>
      <c r="E19" s="121"/>
      <c r="F19" s="122"/>
      <c r="G19" s="123" t="b">
        <v>0</v>
      </c>
      <c r="H19" s="124" t="s">
        <v>45</v>
      </c>
      <c r="K19" s="80"/>
      <c r="L19" s="78"/>
      <c r="M19" s="78"/>
      <c r="N19" s="78"/>
      <c r="O19" s="78" t="b">
        <f>G19</f>
        <v>0</v>
      </c>
      <c r="P19" s="78"/>
      <c r="Q19" s="78"/>
      <c r="R19" s="79"/>
    </row>
    <row r="20" spans="2:18">
      <c r="B20" s="77"/>
      <c r="D20" s="174"/>
      <c r="E20" s="121"/>
      <c r="F20" s="122"/>
      <c r="G20" s="123" t="b">
        <v>0</v>
      </c>
      <c r="H20" s="124" t="s">
        <v>46</v>
      </c>
      <c r="K20" s="80"/>
      <c r="L20" s="78"/>
      <c r="M20" s="78"/>
      <c r="N20" s="78"/>
      <c r="O20" s="78"/>
      <c r="P20" s="78" t="b">
        <f>G20</f>
        <v>0</v>
      </c>
      <c r="Q20" s="78"/>
      <c r="R20" s="79"/>
    </row>
    <row r="21" spans="2:18">
      <c r="B21" s="77"/>
      <c r="D21" s="174"/>
      <c r="E21" s="121"/>
      <c r="F21" s="122"/>
      <c r="G21" s="123" t="b">
        <v>0</v>
      </c>
      <c r="H21" s="124" t="s">
        <v>47</v>
      </c>
      <c r="K21" s="80"/>
      <c r="L21" s="78"/>
      <c r="M21" s="78"/>
      <c r="N21" s="78"/>
      <c r="O21" s="78"/>
      <c r="P21" s="78"/>
      <c r="Q21" s="78" t="b">
        <f>G21</f>
        <v>0</v>
      </c>
      <c r="R21" s="79"/>
    </row>
    <row r="22" spans="2:18" ht="15" thickBot="1">
      <c r="B22" s="81"/>
      <c r="D22" s="175"/>
      <c r="E22" s="125"/>
      <c r="F22" s="126"/>
      <c r="G22" s="127" t="b">
        <v>0</v>
      </c>
      <c r="H22" s="128" t="s">
        <v>48</v>
      </c>
      <c r="K22" s="84"/>
      <c r="L22" s="82"/>
      <c r="M22" s="82"/>
      <c r="N22" s="82"/>
      <c r="O22" s="82"/>
      <c r="P22" s="82"/>
      <c r="Q22" s="82"/>
      <c r="R22" s="83" t="b">
        <f>G22</f>
        <v>0</v>
      </c>
    </row>
    <row r="23" spans="2:18">
      <c r="B23" s="85">
        <v>2</v>
      </c>
      <c r="D23" s="173" t="s">
        <v>54</v>
      </c>
      <c r="E23" s="117"/>
      <c r="F23" s="118"/>
      <c r="G23" s="119" t="b">
        <v>0</v>
      </c>
      <c r="H23" s="129" t="s">
        <v>41</v>
      </c>
      <c r="K23" s="87" t="b">
        <f t="shared" ref="K23" si="2">G23</f>
        <v>0</v>
      </c>
      <c r="L23" s="88"/>
      <c r="M23" s="88"/>
      <c r="N23" s="88"/>
      <c r="O23" s="88"/>
      <c r="P23" s="88"/>
      <c r="Q23" s="88"/>
      <c r="R23" s="86"/>
    </row>
    <row r="24" spans="2:18">
      <c r="B24" s="89"/>
      <c r="D24" s="174"/>
      <c r="E24" s="121"/>
      <c r="F24" s="122"/>
      <c r="G24" s="123" t="b">
        <v>0</v>
      </c>
      <c r="H24" s="130" t="s">
        <v>42</v>
      </c>
      <c r="K24" s="92"/>
      <c r="L24" s="90" t="b">
        <f t="shared" ref="L24" si="3">G24</f>
        <v>0</v>
      </c>
      <c r="M24" s="90"/>
      <c r="N24" s="90"/>
      <c r="O24" s="90"/>
      <c r="P24" s="90"/>
      <c r="Q24" s="90"/>
      <c r="R24" s="91"/>
    </row>
    <row r="25" spans="2:18">
      <c r="B25" s="89"/>
      <c r="D25" s="174"/>
      <c r="E25" s="121"/>
      <c r="F25" s="122"/>
      <c r="G25" s="123" t="b">
        <v>0</v>
      </c>
      <c r="H25" s="130" t="s">
        <v>43</v>
      </c>
      <c r="K25" s="92"/>
      <c r="L25" s="90"/>
      <c r="M25" s="90" t="b">
        <f t="shared" ref="M25" si="4">G25</f>
        <v>0</v>
      </c>
      <c r="N25" s="90"/>
      <c r="O25" s="90"/>
      <c r="P25" s="90"/>
      <c r="Q25" s="90"/>
      <c r="R25" s="91"/>
    </row>
    <row r="26" spans="2:18">
      <c r="B26" s="89"/>
      <c r="D26" s="174"/>
      <c r="E26" s="121"/>
      <c r="F26" s="122"/>
      <c r="G26" s="123" t="b">
        <v>0</v>
      </c>
      <c r="H26" s="130" t="s">
        <v>44</v>
      </c>
      <c r="K26" s="92"/>
      <c r="L26" s="90"/>
      <c r="M26" s="90"/>
      <c r="N26" s="90" t="b">
        <f t="shared" ref="N26" si="5">G26</f>
        <v>0</v>
      </c>
      <c r="O26" s="90"/>
      <c r="P26" s="90"/>
      <c r="Q26" s="90"/>
      <c r="R26" s="91"/>
    </row>
    <row r="27" spans="2:18">
      <c r="B27" s="89"/>
      <c r="D27" s="174"/>
      <c r="E27" s="121"/>
      <c r="F27" s="122"/>
      <c r="G27" s="123" t="b">
        <v>0</v>
      </c>
      <c r="H27" s="130" t="s">
        <v>45</v>
      </c>
      <c r="K27" s="92"/>
      <c r="L27" s="90"/>
      <c r="M27" s="90"/>
      <c r="N27" s="90"/>
      <c r="O27" s="90" t="b">
        <f t="shared" ref="O27" si="6">G27</f>
        <v>0</v>
      </c>
      <c r="P27" s="90"/>
      <c r="Q27" s="90"/>
      <c r="R27" s="91"/>
    </row>
    <row r="28" spans="2:18">
      <c r="B28" s="89"/>
      <c r="D28" s="174"/>
      <c r="E28" s="121"/>
      <c r="F28" s="122"/>
      <c r="G28" s="123" t="b">
        <v>0</v>
      </c>
      <c r="H28" s="130" t="s">
        <v>46</v>
      </c>
      <c r="K28" s="92"/>
      <c r="L28" s="90"/>
      <c r="M28" s="90"/>
      <c r="N28" s="90"/>
      <c r="O28" s="90"/>
      <c r="P28" s="90" t="b">
        <f t="shared" ref="P28" si="7">G28</f>
        <v>0</v>
      </c>
      <c r="Q28" s="90"/>
      <c r="R28" s="91"/>
    </row>
    <row r="29" spans="2:18">
      <c r="B29" s="89"/>
      <c r="D29" s="174"/>
      <c r="E29" s="121"/>
      <c r="F29" s="122"/>
      <c r="G29" s="123" t="b">
        <v>0</v>
      </c>
      <c r="H29" s="130" t="s">
        <v>47</v>
      </c>
      <c r="K29" s="92"/>
      <c r="L29" s="90"/>
      <c r="M29" s="90"/>
      <c r="N29" s="90"/>
      <c r="O29" s="90"/>
      <c r="P29" s="90"/>
      <c r="Q29" s="90" t="b">
        <f t="shared" ref="Q29" si="8">G29</f>
        <v>0</v>
      </c>
      <c r="R29" s="91"/>
    </row>
    <row r="30" spans="2:18" ht="15" thickBot="1">
      <c r="B30" s="93"/>
      <c r="D30" s="175"/>
      <c r="E30" s="125"/>
      <c r="F30" s="126"/>
      <c r="G30" s="127" t="b">
        <v>0</v>
      </c>
      <c r="H30" s="131" t="s">
        <v>48</v>
      </c>
      <c r="K30" s="96"/>
      <c r="L30" s="94"/>
      <c r="M30" s="94"/>
      <c r="N30" s="94"/>
      <c r="O30" s="94"/>
      <c r="P30" s="94"/>
      <c r="Q30" s="94"/>
      <c r="R30" s="95" t="b">
        <f t="shared" ref="R30" si="9">G30</f>
        <v>0</v>
      </c>
    </row>
    <row r="31" spans="2:18">
      <c r="B31" s="73">
        <v>3</v>
      </c>
      <c r="D31" s="173" t="s">
        <v>54</v>
      </c>
      <c r="E31" s="117"/>
      <c r="F31" s="118"/>
      <c r="G31" s="119" t="b">
        <v>0</v>
      </c>
      <c r="H31" s="120" t="s">
        <v>41</v>
      </c>
      <c r="K31" s="75" t="b">
        <f t="shared" ref="K31" si="10">G31</f>
        <v>0</v>
      </c>
      <c r="L31" s="76"/>
      <c r="M31" s="76"/>
      <c r="N31" s="76"/>
      <c r="O31" s="76"/>
      <c r="P31" s="76"/>
      <c r="Q31" s="76"/>
      <c r="R31" s="74"/>
    </row>
    <row r="32" spans="2:18">
      <c r="B32" s="77"/>
      <c r="D32" s="174"/>
      <c r="E32" s="121"/>
      <c r="F32" s="122"/>
      <c r="G32" s="123" t="b">
        <v>0</v>
      </c>
      <c r="H32" s="124" t="s">
        <v>42</v>
      </c>
      <c r="K32" s="80"/>
      <c r="L32" s="78" t="b">
        <f t="shared" ref="L32" si="11">G32</f>
        <v>0</v>
      </c>
      <c r="M32" s="78"/>
      <c r="N32" s="78"/>
      <c r="O32" s="78"/>
      <c r="P32" s="78"/>
      <c r="Q32" s="78"/>
      <c r="R32" s="79"/>
    </row>
    <row r="33" spans="2:18">
      <c r="B33" s="77"/>
      <c r="D33" s="174"/>
      <c r="E33" s="121"/>
      <c r="F33" s="122"/>
      <c r="G33" s="123" t="b">
        <v>0</v>
      </c>
      <c r="H33" s="124" t="s">
        <v>43</v>
      </c>
      <c r="K33" s="80"/>
      <c r="L33" s="78"/>
      <c r="M33" s="78" t="b">
        <f t="shared" ref="M33" si="12">G33</f>
        <v>0</v>
      </c>
      <c r="N33" s="78"/>
      <c r="O33" s="78"/>
      <c r="P33" s="78"/>
      <c r="Q33" s="78"/>
      <c r="R33" s="79"/>
    </row>
    <row r="34" spans="2:18">
      <c r="B34" s="77"/>
      <c r="D34" s="174"/>
      <c r="E34" s="121"/>
      <c r="F34" s="122"/>
      <c r="G34" s="123" t="b">
        <v>0</v>
      </c>
      <c r="H34" s="124" t="s">
        <v>44</v>
      </c>
      <c r="K34" s="80"/>
      <c r="L34" s="78"/>
      <c r="M34" s="78"/>
      <c r="N34" s="78" t="b">
        <f t="shared" ref="N34" si="13">G34</f>
        <v>0</v>
      </c>
      <c r="O34" s="78"/>
      <c r="P34" s="78"/>
      <c r="Q34" s="78"/>
      <c r="R34" s="79"/>
    </row>
    <row r="35" spans="2:18">
      <c r="B35" s="77"/>
      <c r="D35" s="174"/>
      <c r="E35" s="121"/>
      <c r="F35" s="122"/>
      <c r="G35" s="123" t="b">
        <v>0</v>
      </c>
      <c r="H35" s="124" t="s">
        <v>45</v>
      </c>
      <c r="K35" s="80"/>
      <c r="L35" s="78"/>
      <c r="M35" s="78"/>
      <c r="N35" s="78"/>
      <c r="O35" s="78" t="b">
        <f t="shared" ref="O35" si="14">G35</f>
        <v>0</v>
      </c>
      <c r="P35" s="78"/>
      <c r="Q35" s="78"/>
      <c r="R35" s="79"/>
    </row>
    <row r="36" spans="2:18">
      <c r="B36" s="77"/>
      <c r="D36" s="174"/>
      <c r="E36" s="121"/>
      <c r="F36" s="122"/>
      <c r="G36" s="123" t="b">
        <v>0</v>
      </c>
      <c r="H36" s="124" t="s">
        <v>46</v>
      </c>
      <c r="K36" s="80"/>
      <c r="L36" s="78"/>
      <c r="M36" s="78"/>
      <c r="N36" s="78"/>
      <c r="O36" s="78"/>
      <c r="P36" s="78" t="b">
        <f t="shared" ref="P36" si="15">G36</f>
        <v>0</v>
      </c>
      <c r="Q36" s="78"/>
      <c r="R36" s="79"/>
    </row>
    <row r="37" spans="2:18">
      <c r="B37" s="77"/>
      <c r="D37" s="174"/>
      <c r="E37" s="121"/>
      <c r="F37" s="122"/>
      <c r="G37" s="123" t="b">
        <v>0</v>
      </c>
      <c r="H37" s="124" t="s">
        <v>47</v>
      </c>
      <c r="K37" s="80"/>
      <c r="L37" s="78"/>
      <c r="M37" s="78"/>
      <c r="N37" s="78"/>
      <c r="O37" s="78"/>
      <c r="P37" s="78"/>
      <c r="Q37" s="78" t="b">
        <f t="shared" ref="Q37" si="16">G37</f>
        <v>0</v>
      </c>
      <c r="R37" s="79"/>
    </row>
    <row r="38" spans="2:18" ht="15" thickBot="1">
      <c r="B38" s="81"/>
      <c r="D38" s="175"/>
      <c r="E38" s="125"/>
      <c r="F38" s="126"/>
      <c r="G38" s="127" t="b">
        <v>0</v>
      </c>
      <c r="H38" s="128" t="s">
        <v>48</v>
      </c>
      <c r="K38" s="84"/>
      <c r="L38" s="82"/>
      <c r="M38" s="82"/>
      <c r="N38" s="82"/>
      <c r="O38" s="82"/>
      <c r="P38" s="82"/>
      <c r="Q38" s="82"/>
      <c r="R38" s="83" t="b">
        <f t="shared" ref="R38" si="17">G38</f>
        <v>0</v>
      </c>
    </row>
    <row r="39" spans="2:18">
      <c r="B39" s="85">
        <v>4</v>
      </c>
      <c r="D39" s="173" t="s">
        <v>54</v>
      </c>
      <c r="E39" s="117"/>
      <c r="F39" s="118"/>
      <c r="G39" s="119" t="b">
        <v>0</v>
      </c>
      <c r="H39" s="129" t="s">
        <v>41</v>
      </c>
      <c r="K39" s="87" t="b">
        <f t="shared" ref="K39" si="18">G39</f>
        <v>0</v>
      </c>
      <c r="L39" s="88"/>
      <c r="M39" s="88"/>
      <c r="N39" s="88"/>
      <c r="O39" s="88"/>
      <c r="P39" s="88"/>
      <c r="Q39" s="88"/>
      <c r="R39" s="86"/>
    </row>
    <row r="40" spans="2:18">
      <c r="B40" s="89"/>
      <c r="D40" s="174"/>
      <c r="E40" s="121"/>
      <c r="F40" s="122"/>
      <c r="G40" s="123" t="b">
        <v>0</v>
      </c>
      <c r="H40" s="130" t="s">
        <v>42</v>
      </c>
      <c r="K40" s="92"/>
      <c r="L40" s="90" t="b">
        <f t="shared" ref="L40" si="19">G40</f>
        <v>0</v>
      </c>
      <c r="M40" s="90"/>
      <c r="N40" s="90"/>
      <c r="O40" s="90"/>
      <c r="P40" s="90"/>
      <c r="Q40" s="90"/>
      <c r="R40" s="91"/>
    </row>
    <row r="41" spans="2:18">
      <c r="B41" s="89"/>
      <c r="D41" s="174"/>
      <c r="E41" s="121"/>
      <c r="F41" s="122"/>
      <c r="G41" s="123" t="b">
        <v>0</v>
      </c>
      <c r="H41" s="130" t="s">
        <v>43</v>
      </c>
      <c r="K41" s="92"/>
      <c r="L41" s="90"/>
      <c r="M41" s="90" t="b">
        <f t="shared" ref="M41" si="20">G41</f>
        <v>0</v>
      </c>
      <c r="N41" s="90"/>
      <c r="O41" s="90"/>
      <c r="P41" s="90"/>
      <c r="Q41" s="90"/>
      <c r="R41" s="91"/>
    </row>
    <row r="42" spans="2:18">
      <c r="B42" s="89"/>
      <c r="D42" s="174"/>
      <c r="E42" s="121"/>
      <c r="F42" s="122"/>
      <c r="G42" s="123" t="b">
        <v>0</v>
      </c>
      <c r="H42" s="130" t="s">
        <v>44</v>
      </c>
      <c r="K42" s="92"/>
      <c r="L42" s="90"/>
      <c r="M42" s="90"/>
      <c r="N42" s="90" t="b">
        <f t="shared" ref="N42" si="21">G42</f>
        <v>0</v>
      </c>
      <c r="O42" s="90"/>
      <c r="P42" s="90"/>
      <c r="Q42" s="90"/>
      <c r="R42" s="91"/>
    </row>
    <row r="43" spans="2:18">
      <c r="B43" s="89"/>
      <c r="D43" s="174"/>
      <c r="E43" s="121"/>
      <c r="F43" s="122"/>
      <c r="G43" s="123" t="b">
        <v>0</v>
      </c>
      <c r="H43" s="130" t="s">
        <v>45</v>
      </c>
      <c r="K43" s="92"/>
      <c r="L43" s="90"/>
      <c r="M43" s="90"/>
      <c r="N43" s="90"/>
      <c r="O43" s="90" t="b">
        <f t="shared" ref="O43" si="22">G43</f>
        <v>0</v>
      </c>
      <c r="P43" s="90"/>
      <c r="Q43" s="90"/>
      <c r="R43" s="91"/>
    </row>
    <row r="44" spans="2:18">
      <c r="B44" s="89"/>
      <c r="D44" s="174"/>
      <c r="E44" s="121"/>
      <c r="F44" s="122"/>
      <c r="G44" s="123" t="b">
        <v>0</v>
      </c>
      <c r="H44" s="130" t="s">
        <v>46</v>
      </c>
      <c r="K44" s="92"/>
      <c r="L44" s="90"/>
      <c r="M44" s="90"/>
      <c r="N44" s="90"/>
      <c r="O44" s="90"/>
      <c r="P44" s="90" t="b">
        <f t="shared" ref="P44" si="23">G44</f>
        <v>0</v>
      </c>
      <c r="Q44" s="90"/>
      <c r="R44" s="91"/>
    </row>
    <row r="45" spans="2:18">
      <c r="B45" s="89"/>
      <c r="D45" s="174"/>
      <c r="E45" s="121"/>
      <c r="F45" s="122"/>
      <c r="G45" s="123" t="b">
        <v>0</v>
      </c>
      <c r="H45" s="130" t="s">
        <v>47</v>
      </c>
      <c r="K45" s="92"/>
      <c r="L45" s="90"/>
      <c r="M45" s="90"/>
      <c r="N45" s="90"/>
      <c r="O45" s="90"/>
      <c r="P45" s="90"/>
      <c r="Q45" s="90" t="b">
        <f t="shared" ref="Q45" si="24">G45</f>
        <v>0</v>
      </c>
      <c r="R45" s="91"/>
    </row>
    <row r="46" spans="2:18" ht="15" thickBot="1">
      <c r="B46" s="93"/>
      <c r="D46" s="175"/>
      <c r="E46" s="125"/>
      <c r="F46" s="126"/>
      <c r="G46" s="127" t="b">
        <v>0</v>
      </c>
      <c r="H46" s="131" t="s">
        <v>48</v>
      </c>
      <c r="K46" s="96"/>
      <c r="L46" s="94"/>
      <c r="M46" s="94"/>
      <c r="N46" s="94"/>
      <c r="O46" s="94"/>
      <c r="P46" s="94"/>
      <c r="Q46" s="94"/>
      <c r="R46" s="95" t="b">
        <f t="shared" ref="R46" si="25">G46</f>
        <v>0</v>
      </c>
    </row>
    <row r="47" spans="2:18">
      <c r="B47" s="73">
        <v>5</v>
      </c>
      <c r="D47" s="173" t="s">
        <v>54</v>
      </c>
      <c r="E47" s="117"/>
      <c r="F47" s="118"/>
      <c r="G47" s="119" t="b">
        <v>0</v>
      </c>
      <c r="H47" s="120" t="s">
        <v>41</v>
      </c>
      <c r="K47" s="75" t="b">
        <f>G47</f>
        <v>0</v>
      </c>
      <c r="L47" s="76"/>
      <c r="M47" s="76"/>
      <c r="N47" s="76"/>
      <c r="O47" s="76"/>
      <c r="P47" s="76"/>
      <c r="Q47" s="76"/>
      <c r="R47" s="74"/>
    </row>
    <row r="48" spans="2:18">
      <c r="B48" s="77"/>
      <c r="D48" s="174"/>
      <c r="E48" s="121"/>
      <c r="F48" s="122"/>
      <c r="G48" s="123" t="b">
        <v>0</v>
      </c>
      <c r="H48" s="124" t="s">
        <v>42</v>
      </c>
      <c r="K48" s="80"/>
      <c r="L48" s="78" t="b">
        <f>G48</f>
        <v>0</v>
      </c>
      <c r="M48" s="78"/>
      <c r="N48" s="78"/>
      <c r="O48" s="78"/>
      <c r="P48" s="78"/>
      <c r="Q48" s="78"/>
      <c r="R48" s="79"/>
    </row>
    <row r="49" spans="2:18">
      <c r="B49" s="77"/>
      <c r="D49" s="174"/>
      <c r="E49" s="121"/>
      <c r="F49" s="122"/>
      <c r="G49" s="123" t="b">
        <v>0</v>
      </c>
      <c r="H49" s="124" t="s">
        <v>43</v>
      </c>
      <c r="K49" s="80"/>
      <c r="L49" s="78"/>
      <c r="M49" s="78" t="b">
        <f>G49</f>
        <v>0</v>
      </c>
      <c r="N49" s="78"/>
      <c r="O49" s="78"/>
      <c r="P49" s="78"/>
      <c r="Q49" s="78"/>
      <c r="R49" s="79"/>
    </row>
    <row r="50" spans="2:18">
      <c r="B50" s="77"/>
      <c r="D50" s="174"/>
      <c r="E50" s="121"/>
      <c r="F50" s="122"/>
      <c r="G50" s="123" t="b">
        <v>0</v>
      </c>
      <c r="H50" s="124" t="s">
        <v>44</v>
      </c>
      <c r="K50" s="80"/>
      <c r="L50" s="78"/>
      <c r="M50" s="78"/>
      <c r="N50" s="78" t="b">
        <f>G50</f>
        <v>0</v>
      </c>
      <c r="O50" s="78"/>
      <c r="P50" s="78"/>
      <c r="Q50" s="78"/>
      <c r="R50" s="79"/>
    </row>
    <row r="51" spans="2:18">
      <c r="B51" s="77"/>
      <c r="D51" s="174"/>
      <c r="E51" s="121"/>
      <c r="F51" s="122"/>
      <c r="G51" s="123" t="b">
        <v>0</v>
      </c>
      <c r="H51" s="124" t="s">
        <v>45</v>
      </c>
      <c r="K51" s="80"/>
      <c r="L51" s="78"/>
      <c r="M51" s="78"/>
      <c r="N51" s="78"/>
      <c r="O51" s="78" t="b">
        <f>G51</f>
        <v>0</v>
      </c>
      <c r="P51" s="78"/>
      <c r="Q51" s="78"/>
      <c r="R51" s="79"/>
    </row>
    <row r="52" spans="2:18">
      <c r="B52" s="77"/>
      <c r="D52" s="174"/>
      <c r="E52" s="121"/>
      <c r="F52" s="122"/>
      <c r="G52" s="123" t="b">
        <v>0</v>
      </c>
      <c r="H52" s="124" t="s">
        <v>46</v>
      </c>
      <c r="K52" s="80"/>
      <c r="L52" s="78"/>
      <c r="M52" s="78"/>
      <c r="N52" s="78"/>
      <c r="O52" s="78"/>
      <c r="P52" s="78" t="b">
        <f>G52</f>
        <v>0</v>
      </c>
      <c r="Q52" s="78"/>
      <c r="R52" s="79"/>
    </row>
    <row r="53" spans="2:18">
      <c r="B53" s="77"/>
      <c r="D53" s="174"/>
      <c r="E53" s="121"/>
      <c r="F53" s="122"/>
      <c r="G53" s="123" t="b">
        <v>0</v>
      </c>
      <c r="H53" s="124" t="s">
        <v>47</v>
      </c>
      <c r="K53" s="80"/>
      <c r="L53" s="78"/>
      <c r="M53" s="78"/>
      <c r="N53" s="78"/>
      <c r="O53" s="78"/>
      <c r="P53" s="78"/>
      <c r="Q53" s="78" t="b">
        <f>G53</f>
        <v>0</v>
      </c>
      <c r="R53" s="79"/>
    </row>
    <row r="54" spans="2:18" ht="15" thickBot="1">
      <c r="B54" s="81"/>
      <c r="D54" s="175"/>
      <c r="E54" s="125"/>
      <c r="F54" s="126"/>
      <c r="G54" s="127" t="b">
        <v>0</v>
      </c>
      <c r="H54" s="128" t="s">
        <v>48</v>
      </c>
      <c r="K54" s="84"/>
      <c r="L54" s="82"/>
      <c r="M54" s="82"/>
      <c r="N54" s="82"/>
      <c r="O54" s="82"/>
      <c r="P54" s="82"/>
      <c r="Q54" s="82"/>
      <c r="R54" s="83" t="b">
        <f>G54</f>
        <v>0</v>
      </c>
    </row>
    <row r="55" spans="2:18">
      <c r="B55" s="85">
        <v>6</v>
      </c>
      <c r="D55" s="173" t="s">
        <v>54</v>
      </c>
      <c r="E55" s="117"/>
      <c r="F55" s="118"/>
      <c r="G55" s="119" t="b">
        <v>0</v>
      </c>
      <c r="H55" s="129" t="s">
        <v>41</v>
      </c>
      <c r="K55" s="87" t="b">
        <f t="shared" ref="K55" si="26">G55</f>
        <v>0</v>
      </c>
      <c r="L55" s="88"/>
      <c r="M55" s="88"/>
      <c r="N55" s="88"/>
      <c r="O55" s="88"/>
      <c r="P55" s="88"/>
      <c r="Q55" s="88"/>
      <c r="R55" s="86"/>
    </row>
    <row r="56" spans="2:18">
      <c r="B56" s="89"/>
      <c r="D56" s="174"/>
      <c r="E56" s="121"/>
      <c r="F56" s="122"/>
      <c r="G56" s="123" t="b">
        <v>0</v>
      </c>
      <c r="H56" s="130" t="s">
        <v>42</v>
      </c>
      <c r="K56" s="92"/>
      <c r="L56" s="90" t="b">
        <f t="shared" ref="L56" si="27">G56</f>
        <v>0</v>
      </c>
      <c r="M56" s="90"/>
      <c r="N56" s="90"/>
      <c r="O56" s="90"/>
      <c r="P56" s="90"/>
      <c r="Q56" s="90"/>
      <c r="R56" s="91"/>
    </row>
    <row r="57" spans="2:18">
      <c r="B57" s="89"/>
      <c r="D57" s="174"/>
      <c r="E57" s="121"/>
      <c r="F57" s="122"/>
      <c r="G57" s="123" t="b">
        <v>0</v>
      </c>
      <c r="H57" s="130" t="s">
        <v>43</v>
      </c>
      <c r="K57" s="92"/>
      <c r="L57" s="90"/>
      <c r="M57" s="90" t="b">
        <f t="shared" ref="M57" si="28">G57</f>
        <v>0</v>
      </c>
      <c r="N57" s="90"/>
      <c r="O57" s="90"/>
      <c r="P57" s="90"/>
      <c r="Q57" s="90"/>
      <c r="R57" s="91"/>
    </row>
    <row r="58" spans="2:18">
      <c r="B58" s="89"/>
      <c r="D58" s="174"/>
      <c r="E58" s="121"/>
      <c r="F58" s="122"/>
      <c r="G58" s="123" t="b">
        <v>0</v>
      </c>
      <c r="H58" s="130" t="s">
        <v>44</v>
      </c>
      <c r="K58" s="92"/>
      <c r="L58" s="90"/>
      <c r="M58" s="90"/>
      <c r="N58" s="90" t="b">
        <f t="shared" ref="N58" si="29">G58</f>
        <v>0</v>
      </c>
      <c r="O58" s="90"/>
      <c r="P58" s="90"/>
      <c r="Q58" s="90"/>
      <c r="R58" s="91"/>
    </row>
    <row r="59" spans="2:18">
      <c r="B59" s="89"/>
      <c r="D59" s="174"/>
      <c r="E59" s="121"/>
      <c r="F59" s="122"/>
      <c r="G59" s="123" t="b">
        <v>0</v>
      </c>
      <c r="H59" s="130" t="s">
        <v>45</v>
      </c>
      <c r="K59" s="92"/>
      <c r="L59" s="90"/>
      <c r="M59" s="90"/>
      <c r="N59" s="90"/>
      <c r="O59" s="90" t="b">
        <f t="shared" ref="O59" si="30">G59</f>
        <v>0</v>
      </c>
      <c r="P59" s="90"/>
      <c r="Q59" s="90"/>
      <c r="R59" s="91"/>
    </row>
    <row r="60" spans="2:18">
      <c r="B60" s="89"/>
      <c r="D60" s="174"/>
      <c r="E60" s="121"/>
      <c r="F60" s="122"/>
      <c r="G60" s="123" t="b">
        <v>0</v>
      </c>
      <c r="H60" s="130" t="s">
        <v>46</v>
      </c>
      <c r="K60" s="92"/>
      <c r="L60" s="90"/>
      <c r="M60" s="90"/>
      <c r="N60" s="90"/>
      <c r="O60" s="90"/>
      <c r="P60" s="90" t="b">
        <f t="shared" ref="P60" si="31">G60</f>
        <v>0</v>
      </c>
      <c r="Q60" s="90"/>
      <c r="R60" s="91"/>
    </row>
    <row r="61" spans="2:18">
      <c r="B61" s="89"/>
      <c r="D61" s="174"/>
      <c r="E61" s="121"/>
      <c r="F61" s="122"/>
      <c r="G61" s="123" t="b">
        <v>0</v>
      </c>
      <c r="H61" s="130" t="s">
        <v>47</v>
      </c>
      <c r="K61" s="92"/>
      <c r="L61" s="90"/>
      <c r="M61" s="90"/>
      <c r="N61" s="90"/>
      <c r="O61" s="90"/>
      <c r="P61" s="90"/>
      <c r="Q61" s="90" t="b">
        <f t="shared" ref="Q61" si="32">G61</f>
        <v>0</v>
      </c>
      <c r="R61" s="91"/>
    </row>
    <row r="62" spans="2:18" ht="15" thickBot="1">
      <c r="B62" s="93"/>
      <c r="D62" s="175"/>
      <c r="E62" s="125"/>
      <c r="F62" s="126"/>
      <c r="G62" s="127" t="b">
        <v>0</v>
      </c>
      <c r="H62" s="131" t="s">
        <v>48</v>
      </c>
      <c r="K62" s="96"/>
      <c r="L62" s="94"/>
      <c r="M62" s="94"/>
      <c r="N62" s="94"/>
      <c r="O62" s="94"/>
      <c r="P62" s="94"/>
      <c r="Q62" s="94"/>
      <c r="R62" s="95" t="b">
        <f t="shared" ref="R62" si="33">G62</f>
        <v>0</v>
      </c>
    </row>
    <row r="63" spans="2:18">
      <c r="B63" s="73">
        <v>7</v>
      </c>
      <c r="D63" s="173" t="s">
        <v>54</v>
      </c>
      <c r="E63" s="117"/>
      <c r="F63" s="118"/>
      <c r="G63" s="119" t="b">
        <v>0</v>
      </c>
      <c r="H63" s="120" t="s">
        <v>41</v>
      </c>
      <c r="K63" s="75" t="b">
        <f>G63</f>
        <v>0</v>
      </c>
      <c r="L63" s="76"/>
      <c r="M63" s="76"/>
      <c r="N63" s="76"/>
      <c r="O63" s="76"/>
      <c r="P63" s="76"/>
      <c r="Q63" s="76"/>
      <c r="R63" s="74"/>
    </row>
    <row r="64" spans="2:18">
      <c r="B64" s="77"/>
      <c r="D64" s="174"/>
      <c r="E64" s="121"/>
      <c r="F64" s="122"/>
      <c r="G64" s="123" t="b">
        <v>0</v>
      </c>
      <c r="H64" s="124" t="s">
        <v>42</v>
      </c>
      <c r="K64" s="80"/>
      <c r="L64" s="78" t="b">
        <f>G64</f>
        <v>0</v>
      </c>
      <c r="M64" s="78"/>
      <c r="N64" s="78"/>
      <c r="O64" s="78"/>
      <c r="P64" s="78"/>
      <c r="Q64" s="78"/>
      <c r="R64" s="79"/>
    </row>
    <row r="65" spans="2:18">
      <c r="B65" s="77"/>
      <c r="D65" s="174"/>
      <c r="E65" s="121"/>
      <c r="F65" s="122"/>
      <c r="G65" s="123" t="b">
        <v>0</v>
      </c>
      <c r="H65" s="124" t="s">
        <v>43</v>
      </c>
      <c r="K65" s="80"/>
      <c r="L65" s="78"/>
      <c r="M65" s="78" t="b">
        <f>G65</f>
        <v>0</v>
      </c>
      <c r="N65" s="78"/>
      <c r="O65" s="78"/>
      <c r="P65" s="78"/>
      <c r="Q65" s="78"/>
      <c r="R65" s="79"/>
    </row>
    <row r="66" spans="2:18">
      <c r="B66" s="77"/>
      <c r="D66" s="174"/>
      <c r="E66" s="121"/>
      <c r="F66" s="122"/>
      <c r="G66" s="123" t="b">
        <v>0</v>
      </c>
      <c r="H66" s="124" t="s">
        <v>44</v>
      </c>
      <c r="K66" s="80"/>
      <c r="L66" s="78"/>
      <c r="M66" s="78"/>
      <c r="N66" s="78" t="b">
        <f>G66</f>
        <v>0</v>
      </c>
      <c r="O66" s="78"/>
      <c r="P66" s="78"/>
      <c r="Q66" s="78"/>
      <c r="R66" s="79"/>
    </row>
    <row r="67" spans="2:18">
      <c r="B67" s="77"/>
      <c r="D67" s="174"/>
      <c r="E67" s="121"/>
      <c r="F67" s="122"/>
      <c r="G67" s="123" t="b">
        <v>0</v>
      </c>
      <c r="H67" s="124" t="s">
        <v>45</v>
      </c>
      <c r="K67" s="80"/>
      <c r="L67" s="78"/>
      <c r="M67" s="78"/>
      <c r="N67" s="78"/>
      <c r="O67" s="78" t="b">
        <f>G67</f>
        <v>0</v>
      </c>
      <c r="P67" s="78"/>
      <c r="Q67" s="78"/>
      <c r="R67" s="79"/>
    </row>
    <row r="68" spans="2:18">
      <c r="B68" s="77"/>
      <c r="D68" s="174"/>
      <c r="E68" s="121"/>
      <c r="F68" s="122"/>
      <c r="G68" s="123" t="b">
        <v>0</v>
      </c>
      <c r="H68" s="124" t="s">
        <v>46</v>
      </c>
      <c r="K68" s="80"/>
      <c r="L68" s="78"/>
      <c r="M68" s="78"/>
      <c r="N68" s="78"/>
      <c r="O68" s="78"/>
      <c r="P68" s="78" t="b">
        <f>G68</f>
        <v>0</v>
      </c>
      <c r="Q68" s="78"/>
      <c r="R68" s="79"/>
    </row>
    <row r="69" spans="2:18">
      <c r="B69" s="77"/>
      <c r="D69" s="174"/>
      <c r="E69" s="121"/>
      <c r="F69" s="122"/>
      <c r="G69" s="123" t="b">
        <v>0</v>
      </c>
      <c r="H69" s="124" t="s">
        <v>47</v>
      </c>
      <c r="K69" s="80"/>
      <c r="L69" s="78"/>
      <c r="M69" s="78"/>
      <c r="N69" s="78"/>
      <c r="O69" s="78"/>
      <c r="P69" s="78"/>
      <c r="Q69" s="78" t="b">
        <f>G69</f>
        <v>0</v>
      </c>
      <c r="R69" s="79"/>
    </row>
    <row r="70" spans="2:18" ht="15" thickBot="1">
      <c r="B70" s="81"/>
      <c r="D70" s="175"/>
      <c r="E70" s="125"/>
      <c r="F70" s="126"/>
      <c r="G70" s="127" t="b">
        <v>0</v>
      </c>
      <c r="H70" s="128" t="s">
        <v>48</v>
      </c>
      <c r="K70" s="84"/>
      <c r="L70" s="82"/>
      <c r="M70" s="82"/>
      <c r="N70" s="82"/>
      <c r="O70" s="82"/>
      <c r="P70" s="82"/>
      <c r="Q70" s="82"/>
      <c r="R70" s="83" t="b">
        <f>G70</f>
        <v>0</v>
      </c>
    </row>
    <row r="71" spans="2:18">
      <c r="B71" s="85">
        <v>8</v>
      </c>
      <c r="D71" s="173" t="s">
        <v>54</v>
      </c>
      <c r="E71" s="117"/>
      <c r="F71" s="118"/>
      <c r="G71" s="119" t="b">
        <v>0</v>
      </c>
      <c r="H71" s="129" t="s">
        <v>41</v>
      </c>
      <c r="K71" s="87" t="b">
        <f t="shared" ref="K71" si="34">G71</f>
        <v>0</v>
      </c>
      <c r="L71" s="88"/>
      <c r="M71" s="88"/>
      <c r="N71" s="88"/>
      <c r="O71" s="88"/>
      <c r="P71" s="88"/>
      <c r="Q71" s="88"/>
      <c r="R71" s="86"/>
    </row>
    <row r="72" spans="2:18">
      <c r="B72" s="89"/>
      <c r="D72" s="174"/>
      <c r="E72" s="121"/>
      <c r="F72" s="122"/>
      <c r="G72" s="123" t="b">
        <v>0</v>
      </c>
      <c r="H72" s="130" t="s">
        <v>42</v>
      </c>
      <c r="K72" s="92"/>
      <c r="L72" s="90" t="b">
        <f t="shared" ref="L72" si="35">G72</f>
        <v>0</v>
      </c>
      <c r="M72" s="90"/>
      <c r="N72" s="90"/>
      <c r="O72" s="90"/>
      <c r="P72" s="90"/>
      <c r="Q72" s="90"/>
      <c r="R72" s="91"/>
    </row>
    <row r="73" spans="2:18">
      <c r="B73" s="89"/>
      <c r="D73" s="174"/>
      <c r="E73" s="121"/>
      <c r="F73" s="122"/>
      <c r="G73" s="123" t="b">
        <v>0</v>
      </c>
      <c r="H73" s="130" t="s">
        <v>43</v>
      </c>
      <c r="K73" s="92"/>
      <c r="L73" s="90"/>
      <c r="M73" s="90" t="b">
        <f t="shared" ref="M73" si="36">G73</f>
        <v>0</v>
      </c>
      <c r="N73" s="90"/>
      <c r="O73" s="90"/>
      <c r="P73" s="90"/>
      <c r="Q73" s="90"/>
      <c r="R73" s="91"/>
    </row>
    <row r="74" spans="2:18">
      <c r="B74" s="89"/>
      <c r="D74" s="174"/>
      <c r="E74" s="121"/>
      <c r="F74" s="122"/>
      <c r="G74" s="123" t="b">
        <v>0</v>
      </c>
      <c r="H74" s="130" t="s">
        <v>44</v>
      </c>
      <c r="K74" s="92"/>
      <c r="L74" s="90"/>
      <c r="M74" s="90"/>
      <c r="N74" s="90" t="b">
        <f t="shared" ref="N74" si="37">G74</f>
        <v>0</v>
      </c>
      <c r="O74" s="90"/>
      <c r="P74" s="90"/>
      <c r="Q74" s="90"/>
      <c r="R74" s="91"/>
    </row>
    <row r="75" spans="2:18">
      <c r="B75" s="89"/>
      <c r="D75" s="174"/>
      <c r="E75" s="121"/>
      <c r="F75" s="122"/>
      <c r="G75" s="123" t="b">
        <v>0</v>
      </c>
      <c r="H75" s="130" t="s">
        <v>45</v>
      </c>
      <c r="K75" s="92"/>
      <c r="L75" s="90"/>
      <c r="M75" s="90"/>
      <c r="N75" s="90"/>
      <c r="O75" s="90" t="b">
        <f t="shared" ref="O75" si="38">G75</f>
        <v>0</v>
      </c>
      <c r="P75" s="90"/>
      <c r="Q75" s="90"/>
      <c r="R75" s="91"/>
    </row>
    <row r="76" spans="2:18">
      <c r="B76" s="89"/>
      <c r="D76" s="174"/>
      <c r="E76" s="121"/>
      <c r="F76" s="122"/>
      <c r="G76" s="123" t="b">
        <v>0</v>
      </c>
      <c r="H76" s="130" t="s">
        <v>46</v>
      </c>
      <c r="K76" s="92"/>
      <c r="L76" s="90"/>
      <c r="M76" s="90"/>
      <c r="N76" s="90"/>
      <c r="O76" s="90"/>
      <c r="P76" s="90" t="b">
        <f t="shared" ref="P76" si="39">G76</f>
        <v>0</v>
      </c>
      <c r="Q76" s="90"/>
      <c r="R76" s="91"/>
    </row>
    <row r="77" spans="2:18">
      <c r="B77" s="89"/>
      <c r="D77" s="174"/>
      <c r="E77" s="121"/>
      <c r="F77" s="122"/>
      <c r="G77" s="123" t="b">
        <v>0</v>
      </c>
      <c r="H77" s="130" t="s">
        <v>47</v>
      </c>
      <c r="K77" s="92"/>
      <c r="L77" s="90"/>
      <c r="M77" s="90"/>
      <c r="N77" s="90"/>
      <c r="O77" s="90"/>
      <c r="P77" s="90"/>
      <c r="Q77" s="90" t="b">
        <f t="shared" ref="Q77" si="40">G77</f>
        <v>0</v>
      </c>
      <c r="R77" s="91"/>
    </row>
    <row r="78" spans="2:18" ht="15" thickBot="1">
      <c r="B78" s="93"/>
      <c r="D78" s="175"/>
      <c r="E78" s="125"/>
      <c r="F78" s="126"/>
      <c r="G78" s="127" t="b">
        <v>0</v>
      </c>
      <c r="H78" s="131" t="s">
        <v>48</v>
      </c>
      <c r="K78" s="96"/>
      <c r="L78" s="94"/>
      <c r="M78" s="94"/>
      <c r="N78" s="94"/>
      <c r="O78" s="94"/>
      <c r="P78" s="94"/>
      <c r="Q78" s="94"/>
      <c r="R78" s="95" t="b">
        <f t="shared" ref="R78" si="41">G78</f>
        <v>0</v>
      </c>
    </row>
    <row r="79" spans="2:18">
      <c r="B79" s="73">
        <v>9</v>
      </c>
      <c r="D79" s="173" t="s">
        <v>54</v>
      </c>
      <c r="E79" s="117"/>
      <c r="F79" s="118"/>
      <c r="G79" s="119" t="b">
        <v>0</v>
      </c>
      <c r="H79" s="120" t="s">
        <v>41</v>
      </c>
      <c r="K79" s="75" t="b">
        <f>G79</f>
        <v>0</v>
      </c>
      <c r="L79" s="76"/>
      <c r="M79" s="76"/>
      <c r="N79" s="76"/>
      <c r="O79" s="76"/>
      <c r="P79" s="76"/>
      <c r="Q79" s="76"/>
      <c r="R79" s="74"/>
    </row>
    <row r="80" spans="2:18">
      <c r="B80" s="77"/>
      <c r="D80" s="174"/>
      <c r="E80" s="121"/>
      <c r="F80" s="122"/>
      <c r="G80" s="123" t="b">
        <v>0</v>
      </c>
      <c r="H80" s="124" t="s">
        <v>42</v>
      </c>
      <c r="K80" s="80"/>
      <c r="L80" s="78" t="b">
        <f>G80</f>
        <v>0</v>
      </c>
      <c r="M80" s="78"/>
      <c r="N80" s="78"/>
      <c r="O80" s="78"/>
      <c r="P80" s="78"/>
      <c r="Q80" s="78"/>
      <c r="R80" s="79"/>
    </row>
    <row r="81" spans="2:18">
      <c r="B81" s="77"/>
      <c r="D81" s="174"/>
      <c r="E81" s="121"/>
      <c r="F81" s="122"/>
      <c r="G81" s="123" t="b">
        <v>0</v>
      </c>
      <c r="H81" s="124" t="s">
        <v>43</v>
      </c>
      <c r="K81" s="80"/>
      <c r="L81" s="78"/>
      <c r="M81" s="78" t="b">
        <f>G81</f>
        <v>0</v>
      </c>
      <c r="N81" s="78"/>
      <c r="O81" s="78"/>
      <c r="P81" s="78"/>
      <c r="Q81" s="78"/>
      <c r="R81" s="79"/>
    </row>
    <row r="82" spans="2:18">
      <c r="B82" s="77"/>
      <c r="D82" s="174"/>
      <c r="E82" s="121"/>
      <c r="F82" s="122"/>
      <c r="G82" s="123" t="b">
        <v>0</v>
      </c>
      <c r="H82" s="124" t="s">
        <v>44</v>
      </c>
      <c r="K82" s="80"/>
      <c r="L82" s="78"/>
      <c r="M82" s="78"/>
      <c r="N82" s="78" t="b">
        <f>G82</f>
        <v>0</v>
      </c>
      <c r="O82" s="78"/>
      <c r="P82" s="78"/>
      <c r="Q82" s="78"/>
      <c r="R82" s="79"/>
    </row>
    <row r="83" spans="2:18">
      <c r="B83" s="77"/>
      <c r="D83" s="174"/>
      <c r="E83" s="121"/>
      <c r="F83" s="122"/>
      <c r="G83" s="123" t="b">
        <v>0</v>
      </c>
      <c r="H83" s="124" t="s">
        <v>45</v>
      </c>
      <c r="K83" s="80"/>
      <c r="L83" s="78"/>
      <c r="M83" s="78"/>
      <c r="N83" s="78"/>
      <c r="O83" s="78" t="b">
        <f>G83</f>
        <v>0</v>
      </c>
      <c r="P83" s="78"/>
      <c r="Q83" s="78"/>
      <c r="R83" s="79"/>
    </row>
    <row r="84" spans="2:18">
      <c r="B84" s="77"/>
      <c r="D84" s="174"/>
      <c r="E84" s="121"/>
      <c r="F84" s="122"/>
      <c r="G84" s="123" t="b">
        <v>0</v>
      </c>
      <c r="H84" s="124" t="s">
        <v>46</v>
      </c>
      <c r="K84" s="80"/>
      <c r="L84" s="78"/>
      <c r="M84" s="78"/>
      <c r="N84" s="78"/>
      <c r="O84" s="78"/>
      <c r="P84" s="78" t="b">
        <f>G84</f>
        <v>0</v>
      </c>
      <c r="Q84" s="78"/>
      <c r="R84" s="79"/>
    </row>
    <row r="85" spans="2:18">
      <c r="B85" s="77"/>
      <c r="D85" s="174"/>
      <c r="E85" s="121"/>
      <c r="F85" s="122"/>
      <c r="G85" s="123" t="b">
        <v>0</v>
      </c>
      <c r="H85" s="124" t="s">
        <v>47</v>
      </c>
      <c r="K85" s="80"/>
      <c r="L85" s="78"/>
      <c r="M85" s="78"/>
      <c r="N85" s="78"/>
      <c r="O85" s="78"/>
      <c r="P85" s="78"/>
      <c r="Q85" s="78" t="b">
        <f>G85</f>
        <v>0</v>
      </c>
      <c r="R85" s="79"/>
    </row>
    <row r="86" spans="2:18" ht="15" thickBot="1">
      <c r="B86" s="81"/>
      <c r="D86" s="175"/>
      <c r="E86" s="125"/>
      <c r="F86" s="126"/>
      <c r="G86" s="127" t="b">
        <v>0</v>
      </c>
      <c r="H86" s="128" t="s">
        <v>48</v>
      </c>
      <c r="K86" s="84"/>
      <c r="L86" s="82"/>
      <c r="M86" s="82"/>
      <c r="N86" s="82"/>
      <c r="O86" s="82"/>
      <c r="P86" s="82"/>
      <c r="Q86" s="82"/>
      <c r="R86" s="83" t="b">
        <f>G86</f>
        <v>0</v>
      </c>
    </row>
    <row r="87" spans="2:18">
      <c r="B87" s="85">
        <v>10</v>
      </c>
      <c r="D87" s="173" t="s">
        <v>54</v>
      </c>
      <c r="E87" s="117"/>
      <c r="F87" s="118"/>
      <c r="G87" s="119" t="b">
        <v>0</v>
      </c>
      <c r="H87" s="129" t="s">
        <v>41</v>
      </c>
      <c r="K87" s="87" t="b">
        <f t="shared" ref="K87" si="42">G87</f>
        <v>0</v>
      </c>
      <c r="L87" s="88"/>
      <c r="M87" s="88"/>
      <c r="N87" s="88"/>
      <c r="O87" s="88"/>
      <c r="P87" s="88"/>
      <c r="Q87" s="88"/>
      <c r="R87" s="86"/>
    </row>
    <row r="88" spans="2:18">
      <c r="B88" s="89"/>
      <c r="D88" s="174"/>
      <c r="E88" s="121"/>
      <c r="F88" s="122"/>
      <c r="G88" s="123" t="b">
        <v>0</v>
      </c>
      <c r="H88" s="130" t="s">
        <v>42</v>
      </c>
      <c r="K88" s="92"/>
      <c r="L88" s="90" t="b">
        <f t="shared" ref="L88" si="43">G88</f>
        <v>0</v>
      </c>
      <c r="M88" s="90"/>
      <c r="N88" s="90"/>
      <c r="O88" s="90"/>
      <c r="P88" s="90"/>
      <c r="Q88" s="90"/>
      <c r="R88" s="91"/>
    </row>
    <row r="89" spans="2:18">
      <c r="B89" s="89"/>
      <c r="D89" s="174"/>
      <c r="E89" s="121"/>
      <c r="F89" s="122"/>
      <c r="G89" s="123" t="b">
        <v>0</v>
      </c>
      <c r="H89" s="130" t="s">
        <v>43</v>
      </c>
      <c r="K89" s="92"/>
      <c r="L89" s="90"/>
      <c r="M89" s="90" t="b">
        <f t="shared" ref="M89" si="44">G89</f>
        <v>0</v>
      </c>
      <c r="N89" s="90"/>
      <c r="O89" s="90"/>
      <c r="P89" s="90"/>
      <c r="Q89" s="90"/>
      <c r="R89" s="91"/>
    </row>
    <row r="90" spans="2:18">
      <c r="B90" s="89"/>
      <c r="D90" s="174"/>
      <c r="E90" s="121"/>
      <c r="F90" s="122"/>
      <c r="G90" s="123" t="b">
        <v>0</v>
      </c>
      <c r="H90" s="130" t="s">
        <v>44</v>
      </c>
      <c r="K90" s="92"/>
      <c r="L90" s="90"/>
      <c r="M90" s="90"/>
      <c r="N90" s="90" t="b">
        <f t="shared" ref="N90" si="45">G90</f>
        <v>0</v>
      </c>
      <c r="O90" s="90"/>
      <c r="P90" s="90"/>
      <c r="Q90" s="90"/>
      <c r="R90" s="91"/>
    </row>
    <row r="91" spans="2:18">
      <c r="B91" s="89"/>
      <c r="D91" s="174"/>
      <c r="E91" s="121"/>
      <c r="F91" s="122"/>
      <c r="G91" s="123" t="b">
        <v>0</v>
      </c>
      <c r="H91" s="130" t="s">
        <v>45</v>
      </c>
      <c r="K91" s="92"/>
      <c r="L91" s="90"/>
      <c r="M91" s="90"/>
      <c r="N91" s="90"/>
      <c r="O91" s="90" t="b">
        <f t="shared" ref="O91" si="46">G91</f>
        <v>0</v>
      </c>
      <c r="P91" s="90"/>
      <c r="Q91" s="90"/>
      <c r="R91" s="91"/>
    </row>
    <row r="92" spans="2:18">
      <c r="B92" s="89"/>
      <c r="D92" s="174"/>
      <c r="E92" s="121"/>
      <c r="F92" s="122"/>
      <c r="G92" s="123" t="b">
        <v>0</v>
      </c>
      <c r="H92" s="130" t="s">
        <v>46</v>
      </c>
      <c r="K92" s="92"/>
      <c r="L92" s="90"/>
      <c r="M92" s="90"/>
      <c r="N92" s="90"/>
      <c r="O92" s="90"/>
      <c r="P92" s="90" t="b">
        <f t="shared" ref="P92" si="47">G92</f>
        <v>0</v>
      </c>
      <c r="Q92" s="90"/>
      <c r="R92" s="91"/>
    </row>
    <row r="93" spans="2:18">
      <c r="B93" s="89"/>
      <c r="D93" s="174"/>
      <c r="E93" s="121"/>
      <c r="F93" s="122"/>
      <c r="G93" s="123" t="b">
        <v>0</v>
      </c>
      <c r="H93" s="130" t="s">
        <v>47</v>
      </c>
      <c r="K93" s="92"/>
      <c r="L93" s="90"/>
      <c r="M93" s="90"/>
      <c r="N93" s="90"/>
      <c r="O93" s="90"/>
      <c r="P93" s="90"/>
      <c r="Q93" s="90" t="b">
        <f t="shared" ref="Q93" si="48">G93</f>
        <v>0</v>
      </c>
      <c r="R93" s="91"/>
    </row>
    <row r="94" spans="2:18" ht="15" thickBot="1">
      <c r="B94" s="93"/>
      <c r="D94" s="175"/>
      <c r="E94" s="125"/>
      <c r="F94" s="126"/>
      <c r="G94" s="127" t="b">
        <v>0</v>
      </c>
      <c r="H94" s="131" t="s">
        <v>48</v>
      </c>
      <c r="K94" s="96"/>
      <c r="L94" s="94"/>
      <c r="M94" s="94"/>
      <c r="N94" s="94"/>
      <c r="O94" s="94"/>
      <c r="P94" s="94"/>
      <c r="Q94" s="94"/>
      <c r="R94" s="95" t="b">
        <f t="shared" ref="R94" si="49">G94</f>
        <v>0</v>
      </c>
    </row>
    <row r="95" spans="2:18">
      <c r="B95" s="73">
        <v>11</v>
      </c>
      <c r="D95" s="173" t="s">
        <v>54</v>
      </c>
      <c r="E95" s="117"/>
      <c r="F95" s="118"/>
      <c r="G95" s="119" t="b">
        <v>0</v>
      </c>
      <c r="H95" s="120" t="s">
        <v>41</v>
      </c>
      <c r="K95" s="75" t="b">
        <f>G95</f>
        <v>0</v>
      </c>
      <c r="L95" s="76"/>
      <c r="M95" s="76"/>
      <c r="N95" s="76"/>
      <c r="O95" s="76"/>
      <c r="P95" s="76"/>
      <c r="Q95" s="76"/>
      <c r="R95" s="74"/>
    </row>
    <row r="96" spans="2:18">
      <c r="B96" s="77"/>
      <c r="D96" s="174"/>
      <c r="E96" s="121"/>
      <c r="F96" s="122"/>
      <c r="G96" s="123" t="b">
        <v>0</v>
      </c>
      <c r="H96" s="124" t="s">
        <v>42</v>
      </c>
      <c r="K96" s="80"/>
      <c r="L96" s="78" t="b">
        <f>G96</f>
        <v>0</v>
      </c>
      <c r="M96" s="78"/>
      <c r="N96" s="78"/>
      <c r="O96" s="78"/>
      <c r="P96" s="78"/>
      <c r="Q96" s="78"/>
      <c r="R96" s="79"/>
    </row>
    <row r="97" spans="2:18">
      <c r="B97" s="77"/>
      <c r="D97" s="174"/>
      <c r="E97" s="121"/>
      <c r="F97" s="122"/>
      <c r="G97" s="123" t="b">
        <v>0</v>
      </c>
      <c r="H97" s="124" t="s">
        <v>43</v>
      </c>
      <c r="K97" s="80"/>
      <c r="L97" s="78"/>
      <c r="M97" s="78" t="b">
        <f>G97</f>
        <v>0</v>
      </c>
      <c r="N97" s="78"/>
      <c r="O97" s="78"/>
      <c r="P97" s="78"/>
      <c r="Q97" s="78"/>
      <c r="R97" s="79"/>
    </row>
    <row r="98" spans="2:18">
      <c r="B98" s="77"/>
      <c r="D98" s="174"/>
      <c r="E98" s="121"/>
      <c r="F98" s="122"/>
      <c r="G98" s="123" t="b">
        <v>0</v>
      </c>
      <c r="H98" s="124" t="s">
        <v>44</v>
      </c>
      <c r="K98" s="80"/>
      <c r="L98" s="78"/>
      <c r="M98" s="78"/>
      <c r="N98" s="78" t="b">
        <f>G98</f>
        <v>0</v>
      </c>
      <c r="O98" s="78"/>
      <c r="P98" s="78"/>
      <c r="Q98" s="78"/>
      <c r="R98" s="79"/>
    </row>
    <row r="99" spans="2:18">
      <c r="B99" s="77"/>
      <c r="D99" s="174"/>
      <c r="E99" s="121"/>
      <c r="F99" s="122"/>
      <c r="G99" s="123" t="b">
        <v>0</v>
      </c>
      <c r="H99" s="124" t="s">
        <v>45</v>
      </c>
      <c r="K99" s="80"/>
      <c r="L99" s="78"/>
      <c r="M99" s="78"/>
      <c r="N99" s="78"/>
      <c r="O99" s="78" t="b">
        <f>G99</f>
        <v>0</v>
      </c>
      <c r="P99" s="78"/>
      <c r="Q99" s="78"/>
      <c r="R99" s="79"/>
    </row>
    <row r="100" spans="2:18">
      <c r="B100" s="77"/>
      <c r="D100" s="174"/>
      <c r="E100" s="121"/>
      <c r="F100" s="122"/>
      <c r="G100" s="123" t="b">
        <v>0</v>
      </c>
      <c r="H100" s="124" t="s">
        <v>46</v>
      </c>
      <c r="K100" s="80"/>
      <c r="L100" s="78"/>
      <c r="M100" s="78"/>
      <c r="N100" s="78"/>
      <c r="O100" s="78"/>
      <c r="P100" s="78" t="b">
        <f>G100</f>
        <v>0</v>
      </c>
      <c r="Q100" s="78"/>
      <c r="R100" s="79"/>
    </row>
    <row r="101" spans="2:18">
      <c r="B101" s="77"/>
      <c r="D101" s="174"/>
      <c r="E101" s="121"/>
      <c r="F101" s="122"/>
      <c r="G101" s="123" t="b">
        <v>0</v>
      </c>
      <c r="H101" s="124" t="s">
        <v>47</v>
      </c>
      <c r="K101" s="80"/>
      <c r="L101" s="78"/>
      <c r="M101" s="78"/>
      <c r="N101" s="78"/>
      <c r="O101" s="78"/>
      <c r="P101" s="78"/>
      <c r="Q101" s="78" t="b">
        <f>G101</f>
        <v>0</v>
      </c>
      <c r="R101" s="79"/>
    </row>
    <row r="102" spans="2:18" ht="15" thickBot="1">
      <c r="B102" s="81"/>
      <c r="D102" s="175"/>
      <c r="E102" s="125"/>
      <c r="F102" s="126"/>
      <c r="G102" s="127" t="b">
        <v>0</v>
      </c>
      <c r="H102" s="128" t="s">
        <v>48</v>
      </c>
      <c r="K102" s="84"/>
      <c r="L102" s="82"/>
      <c r="M102" s="82"/>
      <c r="N102" s="82"/>
      <c r="O102" s="82"/>
      <c r="P102" s="82"/>
      <c r="Q102" s="82"/>
      <c r="R102" s="83" t="b">
        <f>G102</f>
        <v>0</v>
      </c>
    </row>
    <row r="103" spans="2:18">
      <c r="B103" s="85">
        <v>12</v>
      </c>
      <c r="D103" s="173" t="s">
        <v>54</v>
      </c>
      <c r="E103" s="117"/>
      <c r="F103" s="118"/>
      <c r="G103" s="119" t="b">
        <v>0</v>
      </c>
      <c r="H103" s="129" t="s">
        <v>41</v>
      </c>
      <c r="K103" s="87" t="b">
        <f t="shared" ref="K103" si="50">G103</f>
        <v>0</v>
      </c>
      <c r="L103" s="88"/>
      <c r="M103" s="88"/>
      <c r="N103" s="88"/>
      <c r="O103" s="88"/>
      <c r="P103" s="88"/>
      <c r="Q103" s="88"/>
      <c r="R103" s="86"/>
    </row>
    <row r="104" spans="2:18">
      <c r="B104" s="89"/>
      <c r="D104" s="174"/>
      <c r="E104" s="121"/>
      <c r="F104" s="122"/>
      <c r="G104" s="123" t="b">
        <v>0</v>
      </c>
      <c r="H104" s="130" t="s">
        <v>42</v>
      </c>
      <c r="K104" s="92"/>
      <c r="L104" s="90" t="b">
        <f t="shared" ref="L104" si="51">G104</f>
        <v>0</v>
      </c>
      <c r="M104" s="90"/>
      <c r="N104" s="90"/>
      <c r="O104" s="90"/>
      <c r="P104" s="90"/>
      <c r="Q104" s="90"/>
      <c r="R104" s="91"/>
    </row>
    <row r="105" spans="2:18">
      <c r="B105" s="89"/>
      <c r="D105" s="174"/>
      <c r="E105" s="121"/>
      <c r="F105" s="122"/>
      <c r="G105" s="123" t="b">
        <v>0</v>
      </c>
      <c r="H105" s="130" t="s">
        <v>43</v>
      </c>
      <c r="K105" s="92"/>
      <c r="L105" s="90"/>
      <c r="M105" s="90" t="b">
        <f t="shared" ref="M105" si="52">G105</f>
        <v>0</v>
      </c>
      <c r="N105" s="90"/>
      <c r="O105" s="90"/>
      <c r="P105" s="90"/>
      <c r="Q105" s="90"/>
      <c r="R105" s="91"/>
    </row>
    <row r="106" spans="2:18">
      <c r="B106" s="89"/>
      <c r="D106" s="174"/>
      <c r="E106" s="121"/>
      <c r="F106" s="122"/>
      <c r="G106" s="123" t="b">
        <v>0</v>
      </c>
      <c r="H106" s="130" t="s">
        <v>44</v>
      </c>
      <c r="K106" s="92"/>
      <c r="L106" s="90"/>
      <c r="M106" s="90"/>
      <c r="N106" s="90" t="b">
        <f t="shared" ref="N106" si="53">G106</f>
        <v>0</v>
      </c>
      <c r="O106" s="90"/>
      <c r="P106" s="90"/>
      <c r="Q106" s="90"/>
      <c r="R106" s="91"/>
    </row>
    <row r="107" spans="2:18">
      <c r="B107" s="89"/>
      <c r="D107" s="174"/>
      <c r="E107" s="121"/>
      <c r="F107" s="122"/>
      <c r="G107" s="123" t="b">
        <v>0</v>
      </c>
      <c r="H107" s="130" t="s">
        <v>45</v>
      </c>
      <c r="K107" s="92"/>
      <c r="L107" s="90"/>
      <c r="M107" s="90"/>
      <c r="N107" s="90"/>
      <c r="O107" s="90" t="b">
        <f t="shared" ref="O107" si="54">G107</f>
        <v>0</v>
      </c>
      <c r="P107" s="90"/>
      <c r="Q107" s="90"/>
      <c r="R107" s="91"/>
    </row>
    <row r="108" spans="2:18">
      <c r="B108" s="89"/>
      <c r="D108" s="174"/>
      <c r="E108" s="121"/>
      <c r="F108" s="122"/>
      <c r="G108" s="123" t="b">
        <v>0</v>
      </c>
      <c r="H108" s="130" t="s">
        <v>46</v>
      </c>
      <c r="K108" s="92"/>
      <c r="L108" s="90"/>
      <c r="M108" s="90"/>
      <c r="N108" s="90"/>
      <c r="O108" s="90"/>
      <c r="P108" s="90" t="b">
        <f t="shared" ref="P108" si="55">G108</f>
        <v>0</v>
      </c>
      <c r="Q108" s="90"/>
      <c r="R108" s="91"/>
    </row>
    <row r="109" spans="2:18">
      <c r="B109" s="89"/>
      <c r="D109" s="174"/>
      <c r="E109" s="121"/>
      <c r="F109" s="122"/>
      <c r="G109" s="123" t="b">
        <v>0</v>
      </c>
      <c r="H109" s="130" t="s">
        <v>47</v>
      </c>
      <c r="K109" s="92"/>
      <c r="L109" s="90"/>
      <c r="M109" s="90"/>
      <c r="N109" s="90"/>
      <c r="O109" s="90"/>
      <c r="P109" s="90"/>
      <c r="Q109" s="90" t="b">
        <f t="shared" ref="Q109" si="56">G109</f>
        <v>0</v>
      </c>
      <c r="R109" s="91"/>
    </row>
    <row r="110" spans="2:18" ht="15" thickBot="1">
      <c r="B110" s="93"/>
      <c r="D110" s="175"/>
      <c r="E110" s="125"/>
      <c r="F110" s="126"/>
      <c r="G110" s="127" t="b">
        <v>0</v>
      </c>
      <c r="H110" s="131" t="s">
        <v>48</v>
      </c>
      <c r="K110" s="96"/>
      <c r="L110" s="94"/>
      <c r="M110" s="94"/>
      <c r="N110" s="94"/>
      <c r="O110" s="94"/>
      <c r="P110" s="94"/>
      <c r="Q110" s="94"/>
      <c r="R110" s="95" t="b">
        <f t="shared" ref="R110" si="57">G110</f>
        <v>0</v>
      </c>
    </row>
    <row r="111" spans="2:18">
      <c r="B111" s="73">
        <v>13</v>
      </c>
      <c r="D111" s="173" t="s">
        <v>54</v>
      </c>
      <c r="E111" s="117"/>
      <c r="F111" s="118"/>
      <c r="G111" s="119" t="b">
        <v>0</v>
      </c>
      <c r="H111" s="120" t="s">
        <v>41</v>
      </c>
      <c r="K111" s="75" t="b">
        <f t="shared" ref="K111" si="58">G111</f>
        <v>0</v>
      </c>
      <c r="L111" s="76"/>
      <c r="M111" s="76"/>
      <c r="N111" s="76"/>
      <c r="O111" s="76"/>
      <c r="P111" s="76"/>
      <c r="Q111" s="76"/>
      <c r="R111" s="74"/>
    </row>
    <row r="112" spans="2:18">
      <c r="B112" s="77"/>
      <c r="D112" s="174"/>
      <c r="E112" s="121"/>
      <c r="F112" s="122"/>
      <c r="G112" s="123" t="b">
        <v>0</v>
      </c>
      <c r="H112" s="124" t="s">
        <v>42</v>
      </c>
      <c r="K112" s="80"/>
      <c r="L112" s="78" t="b">
        <f t="shared" ref="L112" si="59">G112</f>
        <v>0</v>
      </c>
      <c r="M112" s="78"/>
      <c r="N112" s="78"/>
      <c r="O112" s="78"/>
      <c r="P112" s="78"/>
      <c r="Q112" s="78"/>
      <c r="R112" s="79"/>
    </row>
    <row r="113" spans="2:18">
      <c r="B113" s="77"/>
      <c r="D113" s="174"/>
      <c r="E113" s="121"/>
      <c r="F113" s="122"/>
      <c r="G113" s="123" t="b">
        <v>0</v>
      </c>
      <c r="H113" s="124" t="s">
        <v>43</v>
      </c>
      <c r="K113" s="80"/>
      <c r="L113" s="78"/>
      <c r="M113" s="78" t="b">
        <f t="shared" ref="M113" si="60">G113</f>
        <v>0</v>
      </c>
      <c r="N113" s="78"/>
      <c r="O113" s="78"/>
      <c r="P113" s="78"/>
      <c r="Q113" s="78"/>
      <c r="R113" s="79"/>
    </row>
    <row r="114" spans="2:18">
      <c r="B114" s="77"/>
      <c r="D114" s="174"/>
      <c r="E114" s="121"/>
      <c r="F114" s="122"/>
      <c r="G114" s="123" t="b">
        <v>0</v>
      </c>
      <c r="H114" s="124" t="s">
        <v>44</v>
      </c>
      <c r="K114" s="80"/>
      <c r="L114" s="78"/>
      <c r="M114" s="78"/>
      <c r="N114" s="78" t="b">
        <f t="shared" ref="N114" si="61">G114</f>
        <v>0</v>
      </c>
      <c r="O114" s="78"/>
      <c r="P114" s="78"/>
      <c r="Q114" s="78"/>
      <c r="R114" s="79"/>
    </row>
    <row r="115" spans="2:18">
      <c r="B115" s="77"/>
      <c r="D115" s="174"/>
      <c r="E115" s="121"/>
      <c r="F115" s="122"/>
      <c r="G115" s="123" t="b">
        <v>0</v>
      </c>
      <c r="H115" s="124" t="s">
        <v>45</v>
      </c>
      <c r="K115" s="80"/>
      <c r="L115" s="78"/>
      <c r="M115" s="78"/>
      <c r="N115" s="78"/>
      <c r="O115" s="78" t="b">
        <f t="shared" ref="O115" si="62">G115</f>
        <v>0</v>
      </c>
      <c r="P115" s="78"/>
      <c r="Q115" s="78"/>
      <c r="R115" s="79"/>
    </row>
    <row r="116" spans="2:18">
      <c r="B116" s="77"/>
      <c r="D116" s="174"/>
      <c r="E116" s="121"/>
      <c r="F116" s="122"/>
      <c r="G116" s="123" t="b">
        <v>0</v>
      </c>
      <c r="H116" s="124" t="s">
        <v>46</v>
      </c>
      <c r="K116" s="80"/>
      <c r="L116" s="78"/>
      <c r="M116" s="78"/>
      <c r="N116" s="78"/>
      <c r="O116" s="78"/>
      <c r="P116" s="78" t="b">
        <f t="shared" ref="P116" si="63">G116</f>
        <v>0</v>
      </c>
      <c r="Q116" s="78"/>
      <c r="R116" s="79"/>
    </row>
    <row r="117" spans="2:18">
      <c r="B117" s="77"/>
      <c r="D117" s="174"/>
      <c r="E117" s="121"/>
      <c r="F117" s="122"/>
      <c r="G117" s="123" t="b">
        <v>0</v>
      </c>
      <c r="H117" s="124" t="s">
        <v>47</v>
      </c>
      <c r="K117" s="80"/>
      <c r="L117" s="78"/>
      <c r="M117" s="78"/>
      <c r="N117" s="78"/>
      <c r="O117" s="78"/>
      <c r="P117" s="78"/>
      <c r="Q117" s="78" t="b">
        <f t="shared" ref="Q117" si="64">G117</f>
        <v>0</v>
      </c>
      <c r="R117" s="79"/>
    </row>
    <row r="118" spans="2:18" ht="15" thickBot="1">
      <c r="B118" s="81"/>
      <c r="D118" s="175"/>
      <c r="E118" s="125"/>
      <c r="F118" s="126"/>
      <c r="G118" s="127" t="b">
        <v>0</v>
      </c>
      <c r="H118" s="128" t="s">
        <v>48</v>
      </c>
      <c r="K118" s="84"/>
      <c r="L118" s="82"/>
      <c r="M118" s="82"/>
      <c r="N118" s="82"/>
      <c r="O118" s="82"/>
      <c r="P118" s="82"/>
      <c r="Q118" s="82"/>
      <c r="R118" s="83" t="b">
        <f t="shared" ref="R118" si="65">G118</f>
        <v>0</v>
      </c>
    </row>
    <row r="119" spans="2:18">
      <c r="B119" s="85">
        <v>14</v>
      </c>
      <c r="D119" s="173" t="s">
        <v>54</v>
      </c>
      <c r="E119" s="117"/>
      <c r="F119" s="118"/>
      <c r="G119" s="119" t="b">
        <v>0</v>
      </c>
      <c r="H119" s="129" t="s">
        <v>41</v>
      </c>
      <c r="K119" s="87" t="b">
        <f t="shared" ref="K119" si="66">G119</f>
        <v>0</v>
      </c>
      <c r="L119" s="88"/>
      <c r="M119" s="88"/>
      <c r="N119" s="88"/>
      <c r="O119" s="88"/>
      <c r="P119" s="88"/>
      <c r="Q119" s="88"/>
      <c r="R119" s="86"/>
    </row>
    <row r="120" spans="2:18">
      <c r="B120" s="89"/>
      <c r="D120" s="174"/>
      <c r="E120" s="121"/>
      <c r="F120" s="122"/>
      <c r="G120" s="123" t="b">
        <v>0</v>
      </c>
      <c r="H120" s="130" t="s">
        <v>42</v>
      </c>
      <c r="K120" s="92"/>
      <c r="L120" s="90" t="b">
        <f t="shared" ref="L120" si="67">G120</f>
        <v>0</v>
      </c>
      <c r="M120" s="90"/>
      <c r="N120" s="90"/>
      <c r="O120" s="90"/>
      <c r="P120" s="90"/>
      <c r="Q120" s="90"/>
      <c r="R120" s="91"/>
    </row>
    <row r="121" spans="2:18">
      <c r="B121" s="89"/>
      <c r="D121" s="174"/>
      <c r="E121" s="121"/>
      <c r="F121" s="122"/>
      <c r="G121" s="123" t="b">
        <v>0</v>
      </c>
      <c r="H121" s="130" t="s">
        <v>43</v>
      </c>
      <c r="K121" s="92"/>
      <c r="L121" s="90"/>
      <c r="M121" s="90" t="b">
        <f t="shared" ref="M121" si="68">G121</f>
        <v>0</v>
      </c>
      <c r="N121" s="90"/>
      <c r="O121" s="90"/>
      <c r="P121" s="90"/>
      <c r="Q121" s="90"/>
      <c r="R121" s="91"/>
    </row>
    <row r="122" spans="2:18">
      <c r="B122" s="89"/>
      <c r="D122" s="174"/>
      <c r="E122" s="121"/>
      <c r="F122" s="122"/>
      <c r="G122" s="123" t="b">
        <v>0</v>
      </c>
      <c r="H122" s="130" t="s">
        <v>44</v>
      </c>
      <c r="K122" s="92"/>
      <c r="L122" s="90"/>
      <c r="M122" s="90"/>
      <c r="N122" s="90" t="b">
        <f t="shared" ref="N122" si="69">G122</f>
        <v>0</v>
      </c>
      <c r="O122" s="90"/>
      <c r="P122" s="90"/>
      <c r="Q122" s="90"/>
      <c r="R122" s="91"/>
    </row>
    <row r="123" spans="2:18">
      <c r="B123" s="89"/>
      <c r="D123" s="174"/>
      <c r="E123" s="121"/>
      <c r="F123" s="122"/>
      <c r="G123" s="123" t="b">
        <v>0</v>
      </c>
      <c r="H123" s="130" t="s">
        <v>45</v>
      </c>
      <c r="K123" s="92"/>
      <c r="L123" s="90"/>
      <c r="M123" s="90"/>
      <c r="N123" s="90"/>
      <c r="O123" s="90" t="b">
        <f t="shared" ref="O123" si="70">G123</f>
        <v>0</v>
      </c>
      <c r="P123" s="90"/>
      <c r="Q123" s="90"/>
      <c r="R123" s="91"/>
    </row>
    <row r="124" spans="2:18">
      <c r="B124" s="89"/>
      <c r="D124" s="174"/>
      <c r="E124" s="121"/>
      <c r="F124" s="122"/>
      <c r="G124" s="123" t="b">
        <v>0</v>
      </c>
      <c r="H124" s="130" t="s">
        <v>46</v>
      </c>
      <c r="K124" s="92"/>
      <c r="L124" s="90"/>
      <c r="M124" s="90"/>
      <c r="N124" s="90"/>
      <c r="O124" s="90"/>
      <c r="P124" s="90" t="b">
        <f t="shared" ref="P124" si="71">G124</f>
        <v>0</v>
      </c>
      <c r="Q124" s="90"/>
      <c r="R124" s="91"/>
    </row>
    <row r="125" spans="2:18">
      <c r="B125" s="89"/>
      <c r="D125" s="174"/>
      <c r="E125" s="121"/>
      <c r="F125" s="122"/>
      <c r="G125" s="123" t="b">
        <v>0</v>
      </c>
      <c r="H125" s="130" t="s">
        <v>47</v>
      </c>
      <c r="K125" s="92"/>
      <c r="L125" s="90"/>
      <c r="M125" s="90"/>
      <c r="N125" s="90"/>
      <c r="O125" s="90"/>
      <c r="P125" s="90"/>
      <c r="Q125" s="90" t="b">
        <f t="shared" ref="Q125" si="72">G125</f>
        <v>0</v>
      </c>
      <c r="R125" s="91"/>
    </row>
    <row r="126" spans="2:18" ht="15" thickBot="1">
      <c r="B126" s="93"/>
      <c r="D126" s="175"/>
      <c r="E126" s="125"/>
      <c r="F126" s="126"/>
      <c r="G126" s="127" t="b">
        <v>0</v>
      </c>
      <c r="H126" s="131" t="s">
        <v>48</v>
      </c>
      <c r="K126" s="96"/>
      <c r="L126" s="94"/>
      <c r="M126" s="94"/>
      <c r="N126" s="94"/>
      <c r="O126" s="94"/>
      <c r="P126" s="94"/>
      <c r="Q126" s="94"/>
      <c r="R126" s="95" t="b">
        <f t="shared" ref="R126" si="73">G126</f>
        <v>0</v>
      </c>
    </row>
    <row r="127" spans="2:18">
      <c r="B127" s="73">
        <v>15</v>
      </c>
      <c r="D127" s="173" t="s">
        <v>54</v>
      </c>
      <c r="E127" s="117"/>
      <c r="F127" s="118"/>
      <c r="G127" s="119" t="b">
        <v>0</v>
      </c>
      <c r="H127" s="120" t="s">
        <v>41</v>
      </c>
      <c r="K127" s="75" t="b">
        <f>G127</f>
        <v>0</v>
      </c>
      <c r="L127" s="76"/>
      <c r="M127" s="76"/>
      <c r="N127" s="76"/>
      <c r="O127" s="76"/>
      <c r="P127" s="76"/>
      <c r="Q127" s="76"/>
      <c r="R127" s="74"/>
    </row>
    <row r="128" spans="2:18">
      <c r="B128" s="77"/>
      <c r="D128" s="174"/>
      <c r="E128" s="121"/>
      <c r="F128" s="122"/>
      <c r="G128" s="123" t="b">
        <v>0</v>
      </c>
      <c r="H128" s="124" t="s">
        <v>42</v>
      </c>
      <c r="K128" s="80"/>
      <c r="L128" s="78" t="b">
        <f>G128</f>
        <v>0</v>
      </c>
      <c r="M128" s="78"/>
      <c r="N128" s="78"/>
      <c r="O128" s="78"/>
      <c r="P128" s="78"/>
      <c r="Q128" s="78"/>
      <c r="R128" s="79"/>
    </row>
    <row r="129" spans="2:18">
      <c r="B129" s="77"/>
      <c r="D129" s="174"/>
      <c r="E129" s="121"/>
      <c r="F129" s="122"/>
      <c r="G129" s="123" t="b">
        <v>0</v>
      </c>
      <c r="H129" s="124" t="s">
        <v>43</v>
      </c>
      <c r="K129" s="80"/>
      <c r="L129" s="78"/>
      <c r="M129" s="78" t="b">
        <f>G129</f>
        <v>0</v>
      </c>
      <c r="N129" s="78"/>
      <c r="O129" s="78"/>
      <c r="P129" s="78"/>
      <c r="Q129" s="78"/>
      <c r="R129" s="79"/>
    </row>
    <row r="130" spans="2:18">
      <c r="B130" s="77"/>
      <c r="D130" s="174"/>
      <c r="E130" s="121"/>
      <c r="F130" s="122"/>
      <c r="G130" s="123" t="b">
        <v>0</v>
      </c>
      <c r="H130" s="124" t="s">
        <v>44</v>
      </c>
      <c r="K130" s="80"/>
      <c r="L130" s="78"/>
      <c r="M130" s="78"/>
      <c r="N130" s="78" t="b">
        <f>G130</f>
        <v>0</v>
      </c>
      <c r="O130" s="78"/>
      <c r="P130" s="78"/>
      <c r="Q130" s="78"/>
      <c r="R130" s="79"/>
    </row>
    <row r="131" spans="2:18">
      <c r="B131" s="77"/>
      <c r="D131" s="174"/>
      <c r="E131" s="121"/>
      <c r="F131" s="122"/>
      <c r="G131" s="123" t="b">
        <v>0</v>
      </c>
      <c r="H131" s="124" t="s">
        <v>45</v>
      </c>
      <c r="K131" s="80"/>
      <c r="L131" s="78"/>
      <c r="M131" s="78"/>
      <c r="N131" s="78"/>
      <c r="O131" s="78" t="b">
        <f>G131</f>
        <v>0</v>
      </c>
      <c r="P131" s="78"/>
      <c r="Q131" s="78"/>
      <c r="R131" s="79"/>
    </row>
    <row r="132" spans="2:18">
      <c r="B132" s="77"/>
      <c r="D132" s="174"/>
      <c r="E132" s="121"/>
      <c r="F132" s="122"/>
      <c r="G132" s="123" t="b">
        <v>0</v>
      </c>
      <c r="H132" s="124" t="s">
        <v>46</v>
      </c>
      <c r="K132" s="80"/>
      <c r="L132" s="78"/>
      <c r="M132" s="78"/>
      <c r="N132" s="78"/>
      <c r="O132" s="78"/>
      <c r="P132" s="78" t="b">
        <f>G132</f>
        <v>0</v>
      </c>
      <c r="Q132" s="78"/>
      <c r="R132" s="79"/>
    </row>
    <row r="133" spans="2:18">
      <c r="B133" s="77"/>
      <c r="D133" s="174"/>
      <c r="E133" s="121"/>
      <c r="F133" s="122"/>
      <c r="G133" s="123" t="b">
        <v>0</v>
      </c>
      <c r="H133" s="124" t="s">
        <v>47</v>
      </c>
      <c r="K133" s="80"/>
      <c r="L133" s="78"/>
      <c r="M133" s="78"/>
      <c r="N133" s="78"/>
      <c r="O133" s="78"/>
      <c r="P133" s="78"/>
      <c r="Q133" s="78" t="b">
        <f>G133</f>
        <v>0</v>
      </c>
      <c r="R133" s="79"/>
    </row>
    <row r="134" spans="2:18" ht="15" thickBot="1">
      <c r="B134" s="81"/>
      <c r="D134" s="175"/>
      <c r="E134" s="125"/>
      <c r="F134" s="126"/>
      <c r="G134" s="127" t="b">
        <v>0</v>
      </c>
      <c r="H134" s="128" t="s">
        <v>48</v>
      </c>
      <c r="K134" s="84"/>
      <c r="L134" s="82"/>
      <c r="M134" s="82"/>
      <c r="N134" s="82"/>
      <c r="O134" s="82"/>
      <c r="P134" s="82"/>
      <c r="Q134" s="82"/>
      <c r="R134" s="83" t="b">
        <f>G134</f>
        <v>0</v>
      </c>
    </row>
    <row r="135" spans="2:18">
      <c r="B135" s="85">
        <v>16</v>
      </c>
      <c r="D135" s="173" t="s">
        <v>54</v>
      </c>
      <c r="E135" s="117"/>
      <c r="F135" s="118"/>
      <c r="G135" s="119" t="b">
        <v>0</v>
      </c>
      <c r="H135" s="129" t="s">
        <v>41</v>
      </c>
      <c r="K135" s="87" t="b">
        <f t="shared" ref="K135" si="74">G135</f>
        <v>0</v>
      </c>
      <c r="L135" s="88"/>
      <c r="M135" s="88"/>
      <c r="N135" s="88"/>
      <c r="O135" s="88"/>
      <c r="P135" s="88"/>
      <c r="Q135" s="88"/>
      <c r="R135" s="86"/>
    </row>
    <row r="136" spans="2:18">
      <c r="B136" s="89"/>
      <c r="D136" s="174"/>
      <c r="E136" s="121"/>
      <c r="F136" s="122"/>
      <c r="G136" s="123" t="b">
        <v>0</v>
      </c>
      <c r="H136" s="130" t="s">
        <v>42</v>
      </c>
      <c r="K136" s="92"/>
      <c r="L136" s="90" t="b">
        <f t="shared" ref="L136" si="75">G136</f>
        <v>0</v>
      </c>
      <c r="M136" s="90"/>
      <c r="N136" s="90"/>
      <c r="O136" s="90"/>
      <c r="P136" s="90"/>
      <c r="Q136" s="90"/>
      <c r="R136" s="91"/>
    </row>
    <row r="137" spans="2:18">
      <c r="B137" s="89"/>
      <c r="D137" s="174"/>
      <c r="E137" s="121"/>
      <c r="F137" s="122"/>
      <c r="G137" s="123" t="b">
        <v>0</v>
      </c>
      <c r="H137" s="130" t="s">
        <v>43</v>
      </c>
      <c r="K137" s="92"/>
      <c r="L137" s="90"/>
      <c r="M137" s="90" t="b">
        <f t="shared" ref="M137" si="76">G137</f>
        <v>0</v>
      </c>
      <c r="N137" s="90"/>
      <c r="O137" s="90"/>
      <c r="P137" s="90"/>
      <c r="Q137" s="90"/>
      <c r="R137" s="91"/>
    </row>
    <row r="138" spans="2:18">
      <c r="B138" s="89"/>
      <c r="D138" s="174"/>
      <c r="E138" s="121"/>
      <c r="F138" s="122"/>
      <c r="G138" s="123" t="b">
        <v>0</v>
      </c>
      <c r="H138" s="130" t="s">
        <v>44</v>
      </c>
      <c r="K138" s="92"/>
      <c r="L138" s="90"/>
      <c r="M138" s="90"/>
      <c r="N138" s="90" t="b">
        <f t="shared" ref="N138" si="77">G138</f>
        <v>0</v>
      </c>
      <c r="O138" s="90"/>
      <c r="P138" s="90"/>
      <c r="Q138" s="90"/>
      <c r="R138" s="91"/>
    </row>
    <row r="139" spans="2:18">
      <c r="B139" s="89"/>
      <c r="D139" s="174"/>
      <c r="E139" s="121"/>
      <c r="F139" s="122"/>
      <c r="G139" s="123" t="b">
        <v>0</v>
      </c>
      <c r="H139" s="130" t="s">
        <v>45</v>
      </c>
      <c r="K139" s="92"/>
      <c r="L139" s="90"/>
      <c r="M139" s="90"/>
      <c r="N139" s="90"/>
      <c r="O139" s="90" t="b">
        <f t="shared" ref="O139" si="78">G139</f>
        <v>0</v>
      </c>
      <c r="P139" s="90"/>
      <c r="Q139" s="90"/>
      <c r="R139" s="91"/>
    </row>
    <row r="140" spans="2:18">
      <c r="B140" s="89"/>
      <c r="D140" s="174"/>
      <c r="E140" s="121"/>
      <c r="F140" s="122"/>
      <c r="G140" s="123" t="b">
        <v>0</v>
      </c>
      <c r="H140" s="130" t="s">
        <v>46</v>
      </c>
      <c r="K140" s="92"/>
      <c r="L140" s="90"/>
      <c r="M140" s="90"/>
      <c r="N140" s="90"/>
      <c r="O140" s="90"/>
      <c r="P140" s="90" t="b">
        <f t="shared" ref="P140" si="79">G140</f>
        <v>0</v>
      </c>
      <c r="Q140" s="90"/>
      <c r="R140" s="91"/>
    </row>
    <row r="141" spans="2:18">
      <c r="B141" s="89"/>
      <c r="D141" s="174"/>
      <c r="E141" s="121"/>
      <c r="F141" s="122"/>
      <c r="G141" s="123" t="b">
        <v>0</v>
      </c>
      <c r="H141" s="130" t="s">
        <v>47</v>
      </c>
      <c r="K141" s="92"/>
      <c r="L141" s="90"/>
      <c r="M141" s="90"/>
      <c r="N141" s="90"/>
      <c r="O141" s="90"/>
      <c r="P141" s="90"/>
      <c r="Q141" s="90" t="b">
        <f t="shared" ref="Q141" si="80">G141</f>
        <v>0</v>
      </c>
      <c r="R141" s="91"/>
    </row>
    <row r="142" spans="2:18" ht="15" thickBot="1">
      <c r="B142" s="93"/>
      <c r="D142" s="175"/>
      <c r="E142" s="125"/>
      <c r="F142" s="126"/>
      <c r="G142" s="127" t="b">
        <v>0</v>
      </c>
      <c r="H142" s="131" t="s">
        <v>48</v>
      </c>
      <c r="K142" s="96"/>
      <c r="L142" s="94"/>
      <c r="M142" s="94"/>
      <c r="N142" s="94"/>
      <c r="O142" s="94"/>
      <c r="P142" s="94"/>
      <c r="Q142" s="94"/>
      <c r="R142" s="95" t="b">
        <f t="shared" ref="R142" si="81">G142</f>
        <v>0</v>
      </c>
    </row>
    <row r="143" spans="2:18">
      <c r="B143" s="73">
        <v>17</v>
      </c>
      <c r="D143" s="173" t="s">
        <v>54</v>
      </c>
      <c r="E143" s="117"/>
      <c r="F143" s="118"/>
      <c r="G143" s="119" t="b">
        <v>0</v>
      </c>
      <c r="H143" s="120" t="s">
        <v>41</v>
      </c>
      <c r="K143" s="75" t="b">
        <f>G143</f>
        <v>0</v>
      </c>
      <c r="L143" s="76"/>
      <c r="M143" s="76"/>
      <c r="N143" s="76"/>
      <c r="O143" s="76"/>
      <c r="P143" s="76"/>
      <c r="Q143" s="76"/>
      <c r="R143" s="74"/>
    </row>
    <row r="144" spans="2:18">
      <c r="B144" s="77"/>
      <c r="D144" s="174"/>
      <c r="E144" s="121"/>
      <c r="F144" s="122"/>
      <c r="G144" s="123" t="b">
        <v>0</v>
      </c>
      <c r="H144" s="124" t="s">
        <v>42</v>
      </c>
      <c r="K144" s="80"/>
      <c r="L144" s="78" t="b">
        <f>G144</f>
        <v>0</v>
      </c>
      <c r="M144" s="78"/>
      <c r="N144" s="78"/>
      <c r="O144" s="78"/>
      <c r="P144" s="78"/>
      <c r="Q144" s="78"/>
      <c r="R144" s="79"/>
    </row>
    <row r="145" spans="2:18">
      <c r="B145" s="77"/>
      <c r="D145" s="174"/>
      <c r="E145" s="121"/>
      <c r="F145" s="122"/>
      <c r="G145" s="123" t="b">
        <v>0</v>
      </c>
      <c r="H145" s="124" t="s">
        <v>43</v>
      </c>
      <c r="K145" s="80"/>
      <c r="L145" s="78"/>
      <c r="M145" s="78" t="b">
        <f>G145</f>
        <v>0</v>
      </c>
      <c r="N145" s="78"/>
      <c r="O145" s="78"/>
      <c r="P145" s="78"/>
      <c r="Q145" s="78"/>
      <c r="R145" s="79"/>
    </row>
    <row r="146" spans="2:18">
      <c r="B146" s="77"/>
      <c r="D146" s="174"/>
      <c r="E146" s="121"/>
      <c r="F146" s="122"/>
      <c r="G146" s="123" t="b">
        <v>0</v>
      </c>
      <c r="H146" s="124" t="s">
        <v>44</v>
      </c>
      <c r="K146" s="80"/>
      <c r="L146" s="78"/>
      <c r="M146" s="78"/>
      <c r="N146" s="78" t="b">
        <f>G146</f>
        <v>0</v>
      </c>
      <c r="O146" s="78"/>
      <c r="P146" s="78"/>
      <c r="Q146" s="78"/>
      <c r="R146" s="79"/>
    </row>
    <row r="147" spans="2:18">
      <c r="B147" s="77"/>
      <c r="D147" s="174"/>
      <c r="E147" s="121"/>
      <c r="F147" s="122"/>
      <c r="G147" s="123" t="b">
        <v>0</v>
      </c>
      <c r="H147" s="124" t="s">
        <v>45</v>
      </c>
      <c r="K147" s="80"/>
      <c r="L147" s="78"/>
      <c r="M147" s="78"/>
      <c r="N147" s="78"/>
      <c r="O147" s="78" t="b">
        <f>G147</f>
        <v>0</v>
      </c>
      <c r="P147" s="78"/>
      <c r="Q147" s="78"/>
      <c r="R147" s="79"/>
    </row>
    <row r="148" spans="2:18">
      <c r="B148" s="77"/>
      <c r="D148" s="174"/>
      <c r="E148" s="121"/>
      <c r="F148" s="122"/>
      <c r="G148" s="123" t="b">
        <v>0</v>
      </c>
      <c r="H148" s="124" t="s">
        <v>46</v>
      </c>
      <c r="K148" s="80"/>
      <c r="L148" s="78"/>
      <c r="M148" s="78"/>
      <c r="N148" s="78"/>
      <c r="O148" s="78"/>
      <c r="P148" s="78" t="b">
        <f>G148</f>
        <v>0</v>
      </c>
      <c r="Q148" s="78"/>
      <c r="R148" s="79"/>
    </row>
    <row r="149" spans="2:18">
      <c r="B149" s="77"/>
      <c r="D149" s="174"/>
      <c r="E149" s="121"/>
      <c r="F149" s="122"/>
      <c r="G149" s="123" t="b">
        <v>0</v>
      </c>
      <c r="H149" s="124" t="s">
        <v>47</v>
      </c>
      <c r="K149" s="80"/>
      <c r="L149" s="78"/>
      <c r="M149" s="78"/>
      <c r="N149" s="78"/>
      <c r="O149" s="78"/>
      <c r="P149" s="78"/>
      <c r="Q149" s="78" t="b">
        <f>G149</f>
        <v>0</v>
      </c>
      <c r="R149" s="79"/>
    </row>
    <row r="150" spans="2:18" ht="15" thickBot="1">
      <c r="B150" s="81"/>
      <c r="D150" s="175"/>
      <c r="E150" s="125"/>
      <c r="F150" s="126"/>
      <c r="G150" s="127" t="b">
        <v>0</v>
      </c>
      <c r="H150" s="128" t="s">
        <v>48</v>
      </c>
      <c r="K150" s="84"/>
      <c r="L150" s="82"/>
      <c r="M150" s="82"/>
      <c r="N150" s="82"/>
      <c r="O150" s="82"/>
      <c r="P150" s="82"/>
      <c r="Q150" s="82"/>
      <c r="R150" s="83" t="b">
        <f>G150</f>
        <v>0</v>
      </c>
    </row>
    <row r="151" spans="2:18">
      <c r="B151" s="85">
        <v>18</v>
      </c>
      <c r="D151" s="173" t="s">
        <v>54</v>
      </c>
      <c r="E151" s="117"/>
      <c r="F151" s="118"/>
      <c r="G151" s="119" t="b">
        <v>0</v>
      </c>
      <c r="H151" s="129" t="s">
        <v>41</v>
      </c>
      <c r="K151" s="87" t="b">
        <f t="shared" ref="K151" si="82">G151</f>
        <v>0</v>
      </c>
      <c r="L151" s="88"/>
      <c r="M151" s="88"/>
      <c r="N151" s="88"/>
      <c r="O151" s="88"/>
      <c r="P151" s="88"/>
      <c r="Q151" s="88"/>
      <c r="R151" s="86"/>
    </row>
    <row r="152" spans="2:18">
      <c r="B152" s="89"/>
      <c r="D152" s="174"/>
      <c r="E152" s="121"/>
      <c r="F152" s="122"/>
      <c r="G152" s="123" t="b">
        <v>0</v>
      </c>
      <c r="H152" s="130" t="s">
        <v>42</v>
      </c>
      <c r="K152" s="92"/>
      <c r="L152" s="90" t="b">
        <f t="shared" ref="L152" si="83">G152</f>
        <v>0</v>
      </c>
      <c r="M152" s="90"/>
      <c r="N152" s="90"/>
      <c r="O152" s="90"/>
      <c r="P152" s="90"/>
      <c r="Q152" s="90"/>
      <c r="R152" s="91"/>
    </row>
    <row r="153" spans="2:18">
      <c r="B153" s="89"/>
      <c r="D153" s="174"/>
      <c r="E153" s="121"/>
      <c r="F153" s="122"/>
      <c r="G153" s="123" t="b">
        <v>0</v>
      </c>
      <c r="H153" s="130" t="s">
        <v>43</v>
      </c>
      <c r="K153" s="92"/>
      <c r="L153" s="90"/>
      <c r="M153" s="90" t="b">
        <f t="shared" ref="M153" si="84">G153</f>
        <v>0</v>
      </c>
      <c r="N153" s="90"/>
      <c r="O153" s="90"/>
      <c r="P153" s="90"/>
      <c r="Q153" s="90"/>
      <c r="R153" s="91"/>
    </row>
    <row r="154" spans="2:18">
      <c r="B154" s="89"/>
      <c r="D154" s="174"/>
      <c r="E154" s="121"/>
      <c r="F154" s="122"/>
      <c r="G154" s="123" t="b">
        <v>0</v>
      </c>
      <c r="H154" s="130" t="s">
        <v>44</v>
      </c>
      <c r="K154" s="92"/>
      <c r="L154" s="90"/>
      <c r="M154" s="90"/>
      <c r="N154" s="90" t="b">
        <f t="shared" ref="N154" si="85">G154</f>
        <v>0</v>
      </c>
      <c r="O154" s="90"/>
      <c r="P154" s="90"/>
      <c r="Q154" s="90"/>
      <c r="R154" s="91"/>
    </row>
    <row r="155" spans="2:18">
      <c r="B155" s="89"/>
      <c r="D155" s="174"/>
      <c r="E155" s="121"/>
      <c r="F155" s="122"/>
      <c r="G155" s="123" t="b">
        <v>0</v>
      </c>
      <c r="H155" s="130" t="s">
        <v>45</v>
      </c>
      <c r="K155" s="92"/>
      <c r="L155" s="90"/>
      <c r="M155" s="90"/>
      <c r="N155" s="90"/>
      <c r="O155" s="90" t="b">
        <f t="shared" ref="O155" si="86">G155</f>
        <v>0</v>
      </c>
      <c r="P155" s="90"/>
      <c r="Q155" s="90"/>
      <c r="R155" s="91"/>
    </row>
    <row r="156" spans="2:18">
      <c r="B156" s="89"/>
      <c r="D156" s="174"/>
      <c r="E156" s="121"/>
      <c r="F156" s="122"/>
      <c r="G156" s="123" t="b">
        <v>0</v>
      </c>
      <c r="H156" s="130" t="s">
        <v>46</v>
      </c>
      <c r="K156" s="92"/>
      <c r="L156" s="90"/>
      <c r="M156" s="90"/>
      <c r="N156" s="90"/>
      <c r="O156" s="90"/>
      <c r="P156" s="90" t="b">
        <f t="shared" ref="P156" si="87">G156</f>
        <v>0</v>
      </c>
      <c r="Q156" s="90"/>
      <c r="R156" s="91"/>
    </row>
    <row r="157" spans="2:18">
      <c r="B157" s="89"/>
      <c r="D157" s="174"/>
      <c r="E157" s="121"/>
      <c r="F157" s="122"/>
      <c r="G157" s="123" t="b">
        <v>0</v>
      </c>
      <c r="H157" s="130" t="s">
        <v>47</v>
      </c>
      <c r="K157" s="92"/>
      <c r="L157" s="90"/>
      <c r="M157" s="90"/>
      <c r="N157" s="90"/>
      <c r="O157" s="90"/>
      <c r="P157" s="90"/>
      <c r="Q157" s="90" t="b">
        <f t="shared" ref="Q157" si="88">G157</f>
        <v>0</v>
      </c>
      <c r="R157" s="91"/>
    </row>
    <row r="158" spans="2:18" ht="15" thickBot="1">
      <c r="B158" s="93"/>
      <c r="D158" s="175"/>
      <c r="E158" s="125"/>
      <c r="F158" s="126"/>
      <c r="G158" s="127" t="b">
        <v>0</v>
      </c>
      <c r="H158" s="131" t="s">
        <v>48</v>
      </c>
      <c r="K158" s="96"/>
      <c r="L158" s="94"/>
      <c r="M158" s="94"/>
      <c r="N158" s="94"/>
      <c r="O158" s="94"/>
      <c r="P158" s="94"/>
      <c r="Q158" s="94"/>
      <c r="R158" s="95" t="b">
        <f t="shared" ref="R158" si="89">G158</f>
        <v>0</v>
      </c>
    </row>
    <row r="159" spans="2:18">
      <c r="B159" s="73">
        <v>19</v>
      </c>
      <c r="D159" s="173" t="s">
        <v>54</v>
      </c>
      <c r="E159" s="117"/>
      <c r="F159" s="118"/>
      <c r="G159" s="119" t="b">
        <v>0</v>
      </c>
      <c r="H159" s="120" t="s">
        <v>41</v>
      </c>
      <c r="K159" s="75" t="b">
        <f>G159</f>
        <v>0</v>
      </c>
      <c r="L159" s="76"/>
      <c r="M159" s="76"/>
      <c r="N159" s="76"/>
      <c r="O159" s="76"/>
      <c r="P159" s="76"/>
      <c r="Q159" s="76"/>
      <c r="R159" s="74"/>
    </row>
    <row r="160" spans="2:18">
      <c r="B160" s="77"/>
      <c r="D160" s="174"/>
      <c r="E160" s="121"/>
      <c r="F160" s="122"/>
      <c r="G160" s="123" t="b">
        <v>0</v>
      </c>
      <c r="H160" s="124" t="s">
        <v>42</v>
      </c>
      <c r="K160" s="80"/>
      <c r="L160" s="78" t="b">
        <f>G160</f>
        <v>0</v>
      </c>
      <c r="M160" s="78"/>
      <c r="N160" s="78"/>
      <c r="O160" s="78"/>
      <c r="P160" s="78"/>
      <c r="Q160" s="78"/>
      <c r="R160" s="79"/>
    </row>
    <row r="161" spans="2:18">
      <c r="B161" s="77"/>
      <c r="D161" s="174"/>
      <c r="E161" s="121"/>
      <c r="F161" s="122"/>
      <c r="G161" s="123" t="b">
        <v>0</v>
      </c>
      <c r="H161" s="124" t="s">
        <v>43</v>
      </c>
      <c r="K161" s="80"/>
      <c r="L161" s="78"/>
      <c r="M161" s="78" t="b">
        <f>G161</f>
        <v>0</v>
      </c>
      <c r="N161" s="78"/>
      <c r="O161" s="78"/>
      <c r="P161" s="78"/>
      <c r="Q161" s="78"/>
      <c r="R161" s="79"/>
    </row>
    <row r="162" spans="2:18">
      <c r="B162" s="77"/>
      <c r="D162" s="174"/>
      <c r="E162" s="121"/>
      <c r="F162" s="122"/>
      <c r="G162" s="123" t="b">
        <v>0</v>
      </c>
      <c r="H162" s="124" t="s">
        <v>44</v>
      </c>
      <c r="K162" s="80"/>
      <c r="L162" s="78"/>
      <c r="M162" s="78"/>
      <c r="N162" s="78" t="b">
        <f>G162</f>
        <v>0</v>
      </c>
      <c r="O162" s="78"/>
      <c r="P162" s="78"/>
      <c r="Q162" s="78"/>
      <c r="R162" s="79"/>
    </row>
    <row r="163" spans="2:18">
      <c r="B163" s="77"/>
      <c r="D163" s="174"/>
      <c r="E163" s="121"/>
      <c r="F163" s="122"/>
      <c r="G163" s="123" t="b">
        <v>0</v>
      </c>
      <c r="H163" s="124" t="s">
        <v>45</v>
      </c>
      <c r="K163" s="80"/>
      <c r="L163" s="78"/>
      <c r="M163" s="78"/>
      <c r="N163" s="78"/>
      <c r="O163" s="78" t="b">
        <f>G163</f>
        <v>0</v>
      </c>
      <c r="P163" s="78"/>
      <c r="Q163" s="78"/>
      <c r="R163" s="79"/>
    </row>
    <row r="164" spans="2:18">
      <c r="B164" s="77"/>
      <c r="D164" s="174"/>
      <c r="E164" s="121"/>
      <c r="F164" s="122"/>
      <c r="G164" s="123" t="b">
        <v>0</v>
      </c>
      <c r="H164" s="124" t="s">
        <v>46</v>
      </c>
      <c r="K164" s="80"/>
      <c r="L164" s="78"/>
      <c r="M164" s="78"/>
      <c r="N164" s="78"/>
      <c r="O164" s="78"/>
      <c r="P164" s="78" t="b">
        <f>G164</f>
        <v>0</v>
      </c>
      <c r="Q164" s="78"/>
      <c r="R164" s="79"/>
    </row>
    <row r="165" spans="2:18">
      <c r="B165" s="77"/>
      <c r="D165" s="174"/>
      <c r="E165" s="121"/>
      <c r="F165" s="122"/>
      <c r="G165" s="123" t="b">
        <v>0</v>
      </c>
      <c r="H165" s="124" t="s">
        <v>47</v>
      </c>
      <c r="K165" s="80"/>
      <c r="L165" s="78"/>
      <c r="M165" s="78"/>
      <c r="N165" s="78"/>
      <c r="O165" s="78"/>
      <c r="P165" s="78"/>
      <c r="Q165" s="78" t="b">
        <f>G165</f>
        <v>0</v>
      </c>
      <c r="R165" s="79"/>
    </row>
    <row r="166" spans="2:18" ht="15" thickBot="1">
      <c r="B166" s="81"/>
      <c r="D166" s="175"/>
      <c r="E166" s="125"/>
      <c r="F166" s="126"/>
      <c r="G166" s="127" t="b">
        <v>0</v>
      </c>
      <c r="H166" s="128" t="s">
        <v>48</v>
      </c>
      <c r="K166" s="84"/>
      <c r="L166" s="82"/>
      <c r="M166" s="82"/>
      <c r="N166" s="82"/>
      <c r="O166" s="82"/>
      <c r="P166" s="82"/>
      <c r="Q166" s="82"/>
      <c r="R166" s="83" t="b">
        <f>G166</f>
        <v>0</v>
      </c>
    </row>
    <row r="167" spans="2:18">
      <c r="B167" s="85">
        <v>20</v>
      </c>
      <c r="D167" s="173" t="s">
        <v>54</v>
      </c>
      <c r="E167" s="117"/>
      <c r="F167" s="118"/>
      <c r="G167" s="119" t="b">
        <v>0</v>
      </c>
      <c r="H167" s="129" t="s">
        <v>41</v>
      </c>
      <c r="K167" s="87" t="b">
        <f t="shared" ref="K167" si="90">G167</f>
        <v>0</v>
      </c>
      <c r="L167" s="88"/>
      <c r="M167" s="88"/>
      <c r="N167" s="88"/>
      <c r="O167" s="88"/>
      <c r="P167" s="88"/>
      <c r="Q167" s="88"/>
      <c r="R167" s="86"/>
    </row>
    <row r="168" spans="2:18">
      <c r="B168" s="89"/>
      <c r="D168" s="174"/>
      <c r="E168" s="121"/>
      <c r="F168" s="122"/>
      <c r="G168" s="123" t="b">
        <v>0</v>
      </c>
      <c r="H168" s="130" t="s">
        <v>42</v>
      </c>
      <c r="K168" s="92"/>
      <c r="L168" s="90" t="b">
        <f t="shared" ref="L168" si="91">G168</f>
        <v>0</v>
      </c>
      <c r="M168" s="90"/>
      <c r="N168" s="90"/>
      <c r="O168" s="90"/>
      <c r="P168" s="90"/>
      <c r="Q168" s="90"/>
      <c r="R168" s="91"/>
    </row>
    <row r="169" spans="2:18">
      <c r="B169" s="89"/>
      <c r="D169" s="174"/>
      <c r="E169" s="121"/>
      <c r="F169" s="122"/>
      <c r="G169" s="123" t="b">
        <v>0</v>
      </c>
      <c r="H169" s="130" t="s">
        <v>43</v>
      </c>
      <c r="K169" s="92"/>
      <c r="L169" s="90"/>
      <c r="M169" s="90" t="b">
        <f t="shared" ref="M169" si="92">G169</f>
        <v>0</v>
      </c>
      <c r="N169" s="90"/>
      <c r="O169" s="90"/>
      <c r="P169" s="90"/>
      <c r="Q169" s="90"/>
      <c r="R169" s="91"/>
    </row>
    <row r="170" spans="2:18">
      <c r="B170" s="89"/>
      <c r="D170" s="174"/>
      <c r="E170" s="121"/>
      <c r="F170" s="122"/>
      <c r="G170" s="123" t="b">
        <v>0</v>
      </c>
      <c r="H170" s="130" t="s">
        <v>44</v>
      </c>
      <c r="K170" s="92"/>
      <c r="L170" s="90"/>
      <c r="M170" s="90"/>
      <c r="N170" s="90" t="b">
        <f t="shared" ref="N170" si="93">G170</f>
        <v>0</v>
      </c>
      <c r="O170" s="90"/>
      <c r="P170" s="90"/>
      <c r="Q170" s="90"/>
      <c r="R170" s="91"/>
    </row>
    <row r="171" spans="2:18">
      <c r="B171" s="89"/>
      <c r="D171" s="174"/>
      <c r="E171" s="121"/>
      <c r="F171" s="122"/>
      <c r="G171" s="123" t="b">
        <v>0</v>
      </c>
      <c r="H171" s="130" t="s">
        <v>45</v>
      </c>
      <c r="K171" s="92"/>
      <c r="L171" s="90"/>
      <c r="M171" s="90"/>
      <c r="N171" s="90"/>
      <c r="O171" s="90" t="b">
        <f t="shared" ref="O171" si="94">G171</f>
        <v>0</v>
      </c>
      <c r="P171" s="90"/>
      <c r="Q171" s="90"/>
      <c r="R171" s="91"/>
    </row>
    <row r="172" spans="2:18">
      <c r="B172" s="89"/>
      <c r="D172" s="174"/>
      <c r="E172" s="121"/>
      <c r="F172" s="122"/>
      <c r="G172" s="123" t="b">
        <v>0</v>
      </c>
      <c r="H172" s="130" t="s">
        <v>46</v>
      </c>
      <c r="K172" s="92"/>
      <c r="L172" s="90"/>
      <c r="M172" s="90"/>
      <c r="N172" s="90"/>
      <c r="O172" s="90"/>
      <c r="P172" s="90" t="b">
        <f t="shared" ref="P172" si="95">G172</f>
        <v>0</v>
      </c>
      <c r="Q172" s="90"/>
      <c r="R172" s="91"/>
    </row>
    <row r="173" spans="2:18">
      <c r="B173" s="89"/>
      <c r="D173" s="174"/>
      <c r="E173" s="121"/>
      <c r="F173" s="122"/>
      <c r="G173" s="123" t="b">
        <v>0</v>
      </c>
      <c r="H173" s="130" t="s">
        <v>47</v>
      </c>
      <c r="K173" s="92"/>
      <c r="L173" s="90"/>
      <c r="M173" s="90"/>
      <c r="N173" s="90"/>
      <c r="O173" s="90"/>
      <c r="P173" s="90"/>
      <c r="Q173" s="90" t="b">
        <f t="shared" ref="Q173" si="96">G173</f>
        <v>0</v>
      </c>
      <c r="R173" s="91"/>
    </row>
    <row r="174" spans="2:18" ht="15" thickBot="1">
      <c r="B174" s="93"/>
      <c r="D174" s="175"/>
      <c r="E174" s="125"/>
      <c r="F174" s="126"/>
      <c r="G174" s="127" t="b">
        <v>0</v>
      </c>
      <c r="H174" s="131" t="s">
        <v>48</v>
      </c>
      <c r="K174" s="96"/>
      <c r="L174" s="94"/>
      <c r="M174" s="94"/>
      <c r="N174" s="94"/>
      <c r="O174" s="94"/>
      <c r="P174" s="94"/>
      <c r="Q174" s="94"/>
      <c r="R174" s="95" t="b">
        <f t="shared" ref="R174" si="97">G174</f>
        <v>0</v>
      </c>
    </row>
    <row r="175" spans="2:18">
      <c r="B175" s="73">
        <v>21</v>
      </c>
      <c r="D175" s="173" t="s">
        <v>54</v>
      </c>
      <c r="E175" s="117"/>
      <c r="F175" s="118"/>
      <c r="G175" s="119" t="b">
        <v>0</v>
      </c>
      <c r="H175" s="120" t="s">
        <v>41</v>
      </c>
      <c r="K175" s="75" t="b">
        <f>G175</f>
        <v>0</v>
      </c>
      <c r="L175" s="76"/>
      <c r="M175" s="76"/>
      <c r="N175" s="76"/>
      <c r="O175" s="76"/>
      <c r="P175" s="76"/>
      <c r="Q175" s="76"/>
      <c r="R175" s="74"/>
    </row>
    <row r="176" spans="2:18">
      <c r="B176" s="77"/>
      <c r="D176" s="174"/>
      <c r="E176" s="121"/>
      <c r="F176" s="122"/>
      <c r="G176" s="123" t="b">
        <v>0</v>
      </c>
      <c r="H176" s="124" t="s">
        <v>42</v>
      </c>
      <c r="K176" s="80"/>
      <c r="L176" s="78" t="b">
        <f>G176</f>
        <v>0</v>
      </c>
      <c r="M176" s="78"/>
      <c r="N176" s="78"/>
      <c r="O176" s="78"/>
      <c r="P176" s="78"/>
      <c r="Q176" s="78"/>
      <c r="R176" s="79"/>
    </row>
    <row r="177" spans="2:18">
      <c r="B177" s="77"/>
      <c r="D177" s="174"/>
      <c r="E177" s="121"/>
      <c r="F177" s="122"/>
      <c r="G177" s="123" t="b">
        <v>0</v>
      </c>
      <c r="H177" s="124" t="s">
        <v>43</v>
      </c>
      <c r="K177" s="80"/>
      <c r="L177" s="78"/>
      <c r="M177" s="78" t="b">
        <f>G177</f>
        <v>0</v>
      </c>
      <c r="N177" s="78"/>
      <c r="O177" s="78"/>
      <c r="P177" s="78"/>
      <c r="Q177" s="78"/>
      <c r="R177" s="79"/>
    </row>
    <row r="178" spans="2:18">
      <c r="B178" s="77"/>
      <c r="D178" s="174"/>
      <c r="E178" s="121"/>
      <c r="F178" s="122"/>
      <c r="G178" s="123" t="b">
        <v>0</v>
      </c>
      <c r="H178" s="124" t="s">
        <v>44</v>
      </c>
      <c r="K178" s="80"/>
      <c r="L178" s="78"/>
      <c r="M178" s="78"/>
      <c r="N178" s="78" t="b">
        <f>G178</f>
        <v>0</v>
      </c>
      <c r="O178" s="78"/>
      <c r="P178" s="78"/>
      <c r="Q178" s="78"/>
      <c r="R178" s="79"/>
    </row>
    <row r="179" spans="2:18">
      <c r="B179" s="77"/>
      <c r="D179" s="174"/>
      <c r="E179" s="121"/>
      <c r="F179" s="122"/>
      <c r="G179" s="123" t="b">
        <v>0</v>
      </c>
      <c r="H179" s="124" t="s">
        <v>45</v>
      </c>
      <c r="K179" s="80"/>
      <c r="L179" s="78"/>
      <c r="M179" s="78"/>
      <c r="N179" s="78"/>
      <c r="O179" s="78" t="b">
        <f>G179</f>
        <v>0</v>
      </c>
      <c r="P179" s="78"/>
      <c r="Q179" s="78"/>
      <c r="R179" s="79"/>
    </row>
    <row r="180" spans="2:18">
      <c r="B180" s="77"/>
      <c r="D180" s="174"/>
      <c r="E180" s="121"/>
      <c r="F180" s="122"/>
      <c r="G180" s="123" t="b">
        <v>0</v>
      </c>
      <c r="H180" s="124" t="s">
        <v>46</v>
      </c>
      <c r="K180" s="80"/>
      <c r="L180" s="78"/>
      <c r="M180" s="78"/>
      <c r="N180" s="78"/>
      <c r="O180" s="78"/>
      <c r="P180" s="78" t="b">
        <f>G180</f>
        <v>0</v>
      </c>
      <c r="Q180" s="78"/>
      <c r="R180" s="79"/>
    </row>
    <row r="181" spans="2:18">
      <c r="B181" s="77"/>
      <c r="D181" s="174"/>
      <c r="E181" s="121"/>
      <c r="F181" s="122"/>
      <c r="G181" s="123" t="b">
        <v>0</v>
      </c>
      <c r="H181" s="124" t="s">
        <v>47</v>
      </c>
      <c r="K181" s="80"/>
      <c r="L181" s="78"/>
      <c r="M181" s="78"/>
      <c r="N181" s="78"/>
      <c r="O181" s="78"/>
      <c r="P181" s="78"/>
      <c r="Q181" s="78" t="b">
        <f>G181</f>
        <v>0</v>
      </c>
      <c r="R181" s="79"/>
    </row>
    <row r="182" spans="2:18" ht="15" thickBot="1">
      <c r="B182" s="81"/>
      <c r="D182" s="175"/>
      <c r="E182" s="125"/>
      <c r="F182" s="126"/>
      <c r="G182" s="127" t="b">
        <v>0</v>
      </c>
      <c r="H182" s="128" t="s">
        <v>48</v>
      </c>
      <c r="K182" s="84"/>
      <c r="L182" s="82"/>
      <c r="M182" s="82"/>
      <c r="N182" s="82"/>
      <c r="O182" s="82"/>
      <c r="P182" s="82"/>
      <c r="Q182" s="82"/>
      <c r="R182" s="83" t="b">
        <f>G182</f>
        <v>0</v>
      </c>
    </row>
    <row r="183" spans="2:18">
      <c r="B183" s="85">
        <v>22</v>
      </c>
      <c r="D183" s="173" t="s">
        <v>54</v>
      </c>
      <c r="E183" s="117"/>
      <c r="F183" s="118"/>
      <c r="G183" s="119" t="b">
        <v>0</v>
      </c>
      <c r="H183" s="129" t="s">
        <v>41</v>
      </c>
      <c r="K183" s="87" t="b">
        <f t="shared" ref="K183" si="98">G183</f>
        <v>0</v>
      </c>
      <c r="L183" s="88"/>
      <c r="M183" s="88"/>
      <c r="N183" s="88"/>
      <c r="O183" s="88"/>
      <c r="P183" s="88"/>
      <c r="Q183" s="88"/>
      <c r="R183" s="86"/>
    </row>
    <row r="184" spans="2:18">
      <c r="B184" s="89"/>
      <c r="D184" s="174"/>
      <c r="E184" s="121"/>
      <c r="F184" s="122"/>
      <c r="G184" s="123" t="b">
        <v>0</v>
      </c>
      <c r="H184" s="130" t="s">
        <v>42</v>
      </c>
      <c r="K184" s="92"/>
      <c r="L184" s="90" t="b">
        <f t="shared" ref="L184" si="99">G184</f>
        <v>0</v>
      </c>
      <c r="M184" s="90"/>
      <c r="N184" s="90"/>
      <c r="O184" s="90"/>
      <c r="P184" s="90"/>
      <c r="Q184" s="90"/>
      <c r="R184" s="91"/>
    </row>
    <row r="185" spans="2:18">
      <c r="B185" s="89"/>
      <c r="D185" s="174"/>
      <c r="E185" s="121"/>
      <c r="F185" s="122"/>
      <c r="G185" s="123" t="b">
        <v>0</v>
      </c>
      <c r="H185" s="130" t="s">
        <v>43</v>
      </c>
      <c r="K185" s="92"/>
      <c r="L185" s="90"/>
      <c r="M185" s="90" t="b">
        <f t="shared" ref="M185" si="100">G185</f>
        <v>0</v>
      </c>
      <c r="N185" s="90"/>
      <c r="O185" s="90"/>
      <c r="P185" s="90"/>
      <c r="Q185" s="90"/>
      <c r="R185" s="91"/>
    </row>
    <row r="186" spans="2:18">
      <c r="B186" s="89"/>
      <c r="D186" s="174"/>
      <c r="E186" s="121"/>
      <c r="F186" s="122"/>
      <c r="G186" s="123" t="b">
        <v>0</v>
      </c>
      <c r="H186" s="130" t="s">
        <v>44</v>
      </c>
      <c r="K186" s="92"/>
      <c r="L186" s="90"/>
      <c r="M186" s="90"/>
      <c r="N186" s="90" t="b">
        <f t="shared" ref="N186" si="101">G186</f>
        <v>0</v>
      </c>
      <c r="O186" s="90"/>
      <c r="P186" s="90"/>
      <c r="Q186" s="90"/>
      <c r="R186" s="91"/>
    </row>
    <row r="187" spans="2:18">
      <c r="B187" s="89"/>
      <c r="D187" s="174"/>
      <c r="E187" s="121"/>
      <c r="F187" s="122"/>
      <c r="G187" s="123" t="b">
        <v>0</v>
      </c>
      <c r="H187" s="130" t="s">
        <v>45</v>
      </c>
      <c r="K187" s="92"/>
      <c r="L187" s="90"/>
      <c r="M187" s="90"/>
      <c r="N187" s="90"/>
      <c r="O187" s="90" t="b">
        <f t="shared" ref="O187" si="102">G187</f>
        <v>0</v>
      </c>
      <c r="P187" s="90"/>
      <c r="Q187" s="90"/>
      <c r="R187" s="91"/>
    </row>
    <row r="188" spans="2:18">
      <c r="B188" s="89"/>
      <c r="D188" s="174"/>
      <c r="E188" s="121"/>
      <c r="F188" s="122"/>
      <c r="G188" s="123" t="b">
        <v>0</v>
      </c>
      <c r="H188" s="130" t="s">
        <v>46</v>
      </c>
      <c r="K188" s="92"/>
      <c r="L188" s="90"/>
      <c r="M188" s="90"/>
      <c r="N188" s="90"/>
      <c r="O188" s="90"/>
      <c r="P188" s="90" t="b">
        <f t="shared" ref="P188" si="103">G188</f>
        <v>0</v>
      </c>
      <c r="Q188" s="90"/>
      <c r="R188" s="91"/>
    </row>
    <row r="189" spans="2:18">
      <c r="B189" s="89"/>
      <c r="D189" s="174"/>
      <c r="E189" s="121"/>
      <c r="F189" s="122"/>
      <c r="G189" s="123" t="b">
        <v>0</v>
      </c>
      <c r="H189" s="130" t="s">
        <v>47</v>
      </c>
      <c r="K189" s="92"/>
      <c r="L189" s="90"/>
      <c r="M189" s="90"/>
      <c r="N189" s="90"/>
      <c r="O189" s="90"/>
      <c r="P189" s="90"/>
      <c r="Q189" s="90" t="b">
        <f t="shared" ref="Q189" si="104">G189</f>
        <v>0</v>
      </c>
      <c r="R189" s="91"/>
    </row>
    <row r="190" spans="2:18" ht="15" thickBot="1">
      <c r="B190" s="93"/>
      <c r="D190" s="175"/>
      <c r="E190" s="125"/>
      <c r="F190" s="126"/>
      <c r="G190" s="127" t="b">
        <v>0</v>
      </c>
      <c r="H190" s="131" t="s">
        <v>48</v>
      </c>
      <c r="K190" s="96"/>
      <c r="L190" s="94"/>
      <c r="M190" s="94"/>
      <c r="N190" s="94"/>
      <c r="O190" s="94"/>
      <c r="P190" s="94"/>
      <c r="Q190" s="94"/>
      <c r="R190" s="95" t="b">
        <f t="shared" ref="R190" si="105">G190</f>
        <v>0</v>
      </c>
    </row>
    <row r="191" spans="2:18">
      <c r="B191" s="73">
        <v>23</v>
      </c>
      <c r="D191" s="173" t="s">
        <v>54</v>
      </c>
      <c r="E191" s="117"/>
      <c r="F191" s="118"/>
      <c r="G191" s="119" t="b">
        <v>0</v>
      </c>
      <c r="H191" s="120" t="s">
        <v>41</v>
      </c>
      <c r="K191" s="75" t="b">
        <f t="shared" ref="K191" si="106">G191</f>
        <v>0</v>
      </c>
      <c r="L191" s="76"/>
      <c r="M191" s="76"/>
      <c r="N191" s="76"/>
      <c r="O191" s="76"/>
      <c r="P191" s="76"/>
      <c r="Q191" s="76"/>
      <c r="R191" s="74"/>
    </row>
    <row r="192" spans="2:18">
      <c r="B192" s="77"/>
      <c r="D192" s="174"/>
      <c r="E192" s="121"/>
      <c r="F192" s="122"/>
      <c r="G192" s="123" t="b">
        <v>0</v>
      </c>
      <c r="H192" s="124" t="s">
        <v>42</v>
      </c>
      <c r="K192" s="80"/>
      <c r="L192" s="78" t="b">
        <f t="shared" ref="L192" si="107">G192</f>
        <v>0</v>
      </c>
      <c r="M192" s="78"/>
      <c r="N192" s="78"/>
      <c r="O192" s="78"/>
      <c r="P192" s="78"/>
      <c r="Q192" s="78"/>
      <c r="R192" s="79"/>
    </row>
    <row r="193" spans="2:18">
      <c r="B193" s="77"/>
      <c r="D193" s="174"/>
      <c r="E193" s="121"/>
      <c r="F193" s="122"/>
      <c r="G193" s="123" t="b">
        <v>0</v>
      </c>
      <c r="H193" s="124" t="s">
        <v>43</v>
      </c>
      <c r="K193" s="80"/>
      <c r="L193" s="78"/>
      <c r="M193" s="78" t="b">
        <f t="shared" ref="M193" si="108">G193</f>
        <v>0</v>
      </c>
      <c r="N193" s="78"/>
      <c r="O193" s="78"/>
      <c r="P193" s="78"/>
      <c r="Q193" s="78"/>
      <c r="R193" s="79"/>
    </row>
    <row r="194" spans="2:18">
      <c r="B194" s="77"/>
      <c r="D194" s="174"/>
      <c r="E194" s="121"/>
      <c r="F194" s="122"/>
      <c r="G194" s="123" t="b">
        <v>0</v>
      </c>
      <c r="H194" s="124" t="s">
        <v>44</v>
      </c>
      <c r="K194" s="80"/>
      <c r="L194" s="78"/>
      <c r="M194" s="78"/>
      <c r="N194" s="78" t="b">
        <f t="shared" ref="N194" si="109">G194</f>
        <v>0</v>
      </c>
      <c r="O194" s="78"/>
      <c r="P194" s="78"/>
      <c r="Q194" s="78"/>
      <c r="R194" s="79"/>
    </row>
    <row r="195" spans="2:18">
      <c r="B195" s="77"/>
      <c r="D195" s="174"/>
      <c r="E195" s="121"/>
      <c r="F195" s="122"/>
      <c r="G195" s="123" t="b">
        <v>0</v>
      </c>
      <c r="H195" s="124" t="s">
        <v>45</v>
      </c>
      <c r="K195" s="80"/>
      <c r="L195" s="78"/>
      <c r="M195" s="78"/>
      <c r="N195" s="78"/>
      <c r="O195" s="78" t="b">
        <f t="shared" ref="O195" si="110">G195</f>
        <v>0</v>
      </c>
      <c r="P195" s="78"/>
      <c r="Q195" s="78"/>
      <c r="R195" s="79"/>
    </row>
    <row r="196" spans="2:18">
      <c r="B196" s="77"/>
      <c r="D196" s="174"/>
      <c r="E196" s="121"/>
      <c r="F196" s="122"/>
      <c r="G196" s="123" t="b">
        <v>0</v>
      </c>
      <c r="H196" s="124" t="s">
        <v>46</v>
      </c>
      <c r="K196" s="80"/>
      <c r="L196" s="78"/>
      <c r="M196" s="78"/>
      <c r="N196" s="78"/>
      <c r="O196" s="78"/>
      <c r="P196" s="78" t="b">
        <f t="shared" ref="P196" si="111">G196</f>
        <v>0</v>
      </c>
      <c r="Q196" s="78"/>
      <c r="R196" s="79"/>
    </row>
    <row r="197" spans="2:18">
      <c r="B197" s="77"/>
      <c r="D197" s="174"/>
      <c r="E197" s="121"/>
      <c r="F197" s="122"/>
      <c r="G197" s="123" t="b">
        <v>0</v>
      </c>
      <c r="H197" s="124" t="s">
        <v>47</v>
      </c>
      <c r="K197" s="80"/>
      <c r="L197" s="78"/>
      <c r="M197" s="78"/>
      <c r="N197" s="78"/>
      <c r="O197" s="78"/>
      <c r="P197" s="78"/>
      <c r="Q197" s="78" t="b">
        <f t="shared" ref="Q197" si="112">G197</f>
        <v>0</v>
      </c>
      <c r="R197" s="79"/>
    </row>
    <row r="198" spans="2:18" ht="15" thickBot="1">
      <c r="B198" s="81"/>
      <c r="D198" s="175"/>
      <c r="E198" s="125"/>
      <c r="F198" s="126"/>
      <c r="G198" s="127" t="b">
        <v>0</v>
      </c>
      <c r="H198" s="128" t="s">
        <v>48</v>
      </c>
      <c r="K198" s="84"/>
      <c r="L198" s="82"/>
      <c r="M198" s="82"/>
      <c r="N198" s="82"/>
      <c r="O198" s="82"/>
      <c r="P198" s="82"/>
      <c r="Q198" s="82"/>
      <c r="R198" s="83" t="b">
        <f t="shared" ref="R198" si="113">G198</f>
        <v>0</v>
      </c>
    </row>
    <row r="199" spans="2:18">
      <c r="B199" s="85">
        <v>24</v>
      </c>
      <c r="D199" s="173" t="s">
        <v>54</v>
      </c>
      <c r="E199" s="117"/>
      <c r="F199" s="118"/>
      <c r="G199" s="119" t="b">
        <v>0</v>
      </c>
      <c r="H199" s="129" t="s">
        <v>41</v>
      </c>
      <c r="K199" s="87" t="b">
        <f t="shared" ref="K199" si="114">G199</f>
        <v>0</v>
      </c>
      <c r="L199" s="88"/>
      <c r="M199" s="88"/>
      <c r="N199" s="88"/>
      <c r="O199" s="88"/>
      <c r="P199" s="88"/>
      <c r="Q199" s="88"/>
      <c r="R199" s="86"/>
    </row>
    <row r="200" spans="2:18">
      <c r="B200" s="89"/>
      <c r="D200" s="174"/>
      <c r="E200" s="121"/>
      <c r="F200" s="122"/>
      <c r="G200" s="123" t="b">
        <v>0</v>
      </c>
      <c r="H200" s="130" t="s">
        <v>42</v>
      </c>
      <c r="K200" s="92"/>
      <c r="L200" s="90" t="b">
        <f t="shared" ref="L200" si="115">G200</f>
        <v>0</v>
      </c>
      <c r="M200" s="90"/>
      <c r="N200" s="90"/>
      <c r="O200" s="90"/>
      <c r="P200" s="90"/>
      <c r="Q200" s="90"/>
      <c r="R200" s="91"/>
    </row>
    <row r="201" spans="2:18">
      <c r="B201" s="89"/>
      <c r="D201" s="174"/>
      <c r="E201" s="121"/>
      <c r="F201" s="122"/>
      <c r="G201" s="123" t="b">
        <v>0</v>
      </c>
      <c r="H201" s="130" t="s">
        <v>43</v>
      </c>
      <c r="K201" s="92"/>
      <c r="L201" s="90"/>
      <c r="M201" s="90" t="b">
        <f t="shared" ref="M201" si="116">G201</f>
        <v>0</v>
      </c>
      <c r="N201" s="90"/>
      <c r="O201" s="90"/>
      <c r="P201" s="90"/>
      <c r="Q201" s="90"/>
      <c r="R201" s="91"/>
    </row>
    <row r="202" spans="2:18">
      <c r="B202" s="89"/>
      <c r="D202" s="174"/>
      <c r="E202" s="121"/>
      <c r="F202" s="122"/>
      <c r="G202" s="123" t="b">
        <v>0</v>
      </c>
      <c r="H202" s="130" t="s">
        <v>44</v>
      </c>
      <c r="K202" s="92"/>
      <c r="L202" s="90"/>
      <c r="M202" s="90"/>
      <c r="N202" s="90" t="b">
        <f t="shared" ref="N202" si="117">G202</f>
        <v>0</v>
      </c>
      <c r="O202" s="90"/>
      <c r="P202" s="90"/>
      <c r="Q202" s="90"/>
      <c r="R202" s="91"/>
    </row>
    <row r="203" spans="2:18">
      <c r="B203" s="89"/>
      <c r="D203" s="174"/>
      <c r="E203" s="121"/>
      <c r="F203" s="122"/>
      <c r="G203" s="123" t="b">
        <v>0</v>
      </c>
      <c r="H203" s="130" t="s">
        <v>45</v>
      </c>
      <c r="K203" s="92"/>
      <c r="L203" s="90"/>
      <c r="M203" s="90"/>
      <c r="N203" s="90"/>
      <c r="O203" s="90" t="b">
        <f t="shared" ref="O203" si="118">G203</f>
        <v>0</v>
      </c>
      <c r="P203" s="90"/>
      <c r="Q203" s="90"/>
      <c r="R203" s="91"/>
    </row>
    <row r="204" spans="2:18">
      <c r="B204" s="89"/>
      <c r="D204" s="174"/>
      <c r="E204" s="121"/>
      <c r="F204" s="122"/>
      <c r="G204" s="123" t="b">
        <v>0</v>
      </c>
      <c r="H204" s="130" t="s">
        <v>46</v>
      </c>
      <c r="K204" s="92"/>
      <c r="L204" s="90"/>
      <c r="M204" s="90"/>
      <c r="N204" s="90"/>
      <c r="O204" s="90"/>
      <c r="P204" s="90" t="b">
        <f t="shared" ref="P204" si="119">G204</f>
        <v>0</v>
      </c>
      <c r="Q204" s="90"/>
      <c r="R204" s="91"/>
    </row>
    <row r="205" spans="2:18">
      <c r="B205" s="89"/>
      <c r="D205" s="174"/>
      <c r="E205" s="121"/>
      <c r="F205" s="122"/>
      <c r="G205" s="123" t="b">
        <v>0</v>
      </c>
      <c r="H205" s="130" t="s">
        <v>47</v>
      </c>
      <c r="K205" s="92"/>
      <c r="L205" s="90"/>
      <c r="M205" s="90"/>
      <c r="N205" s="90"/>
      <c r="O205" s="90"/>
      <c r="P205" s="90"/>
      <c r="Q205" s="90" t="b">
        <f t="shared" ref="Q205" si="120">G205</f>
        <v>0</v>
      </c>
      <c r="R205" s="91"/>
    </row>
    <row r="206" spans="2:18" ht="15" thickBot="1">
      <c r="B206" s="93"/>
      <c r="D206" s="175"/>
      <c r="E206" s="125"/>
      <c r="F206" s="126"/>
      <c r="G206" s="127" t="b">
        <v>0</v>
      </c>
      <c r="H206" s="131" t="s">
        <v>48</v>
      </c>
      <c r="K206" s="96"/>
      <c r="L206" s="94"/>
      <c r="M206" s="94"/>
      <c r="N206" s="94"/>
      <c r="O206" s="94"/>
      <c r="P206" s="94"/>
      <c r="Q206" s="94"/>
      <c r="R206" s="95" t="b">
        <f t="shared" ref="R206" si="121">G206</f>
        <v>0</v>
      </c>
    </row>
    <row r="207" spans="2:18">
      <c r="B207" s="73">
        <v>25</v>
      </c>
      <c r="D207" s="173" t="s">
        <v>54</v>
      </c>
      <c r="E207" s="117"/>
      <c r="F207" s="118"/>
      <c r="G207" s="119" t="b">
        <v>0</v>
      </c>
      <c r="H207" s="120" t="s">
        <v>41</v>
      </c>
      <c r="K207" s="75" t="b">
        <f>G207</f>
        <v>0</v>
      </c>
      <c r="L207" s="76"/>
      <c r="M207" s="76"/>
      <c r="N207" s="76"/>
      <c r="O207" s="76"/>
      <c r="P207" s="76"/>
      <c r="Q207" s="76"/>
      <c r="R207" s="74"/>
    </row>
    <row r="208" spans="2:18">
      <c r="B208" s="77"/>
      <c r="D208" s="174"/>
      <c r="E208" s="121"/>
      <c r="F208" s="122"/>
      <c r="G208" s="123" t="b">
        <v>0</v>
      </c>
      <c r="H208" s="124" t="s">
        <v>42</v>
      </c>
      <c r="K208" s="80"/>
      <c r="L208" s="78" t="b">
        <f>G208</f>
        <v>0</v>
      </c>
      <c r="M208" s="78"/>
      <c r="N208" s="78"/>
      <c r="O208" s="78"/>
      <c r="P208" s="78"/>
      <c r="Q208" s="78"/>
      <c r="R208" s="79"/>
    </row>
    <row r="209" spans="2:18">
      <c r="B209" s="77"/>
      <c r="D209" s="174"/>
      <c r="E209" s="121"/>
      <c r="F209" s="122"/>
      <c r="G209" s="123" t="b">
        <v>0</v>
      </c>
      <c r="H209" s="124" t="s">
        <v>43</v>
      </c>
      <c r="K209" s="80"/>
      <c r="L209" s="78"/>
      <c r="M209" s="78" t="b">
        <f>G209</f>
        <v>0</v>
      </c>
      <c r="N209" s="78"/>
      <c r="O209" s="78"/>
      <c r="P209" s="78"/>
      <c r="Q209" s="78"/>
      <c r="R209" s="79"/>
    </row>
    <row r="210" spans="2:18">
      <c r="B210" s="77"/>
      <c r="D210" s="174"/>
      <c r="E210" s="121"/>
      <c r="F210" s="122"/>
      <c r="G210" s="123" t="b">
        <v>0</v>
      </c>
      <c r="H210" s="124" t="s">
        <v>44</v>
      </c>
      <c r="K210" s="80"/>
      <c r="L210" s="78"/>
      <c r="M210" s="78"/>
      <c r="N210" s="78" t="b">
        <f>G210</f>
        <v>0</v>
      </c>
      <c r="O210" s="78"/>
      <c r="P210" s="78"/>
      <c r="Q210" s="78"/>
      <c r="R210" s="79"/>
    </row>
    <row r="211" spans="2:18">
      <c r="B211" s="77"/>
      <c r="D211" s="174"/>
      <c r="E211" s="121"/>
      <c r="F211" s="122"/>
      <c r="G211" s="123" t="b">
        <v>0</v>
      </c>
      <c r="H211" s="124" t="s">
        <v>45</v>
      </c>
      <c r="K211" s="80"/>
      <c r="L211" s="78"/>
      <c r="M211" s="78"/>
      <c r="N211" s="78"/>
      <c r="O211" s="78" t="b">
        <f>G211</f>
        <v>0</v>
      </c>
      <c r="P211" s="78"/>
      <c r="Q211" s="78"/>
      <c r="R211" s="79"/>
    </row>
    <row r="212" spans="2:18">
      <c r="B212" s="77"/>
      <c r="D212" s="174"/>
      <c r="E212" s="121"/>
      <c r="F212" s="122"/>
      <c r="G212" s="123" t="b">
        <v>0</v>
      </c>
      <c r="H212" s="124" t="s">
        <v>46</v>
      </c>
      <c r="K212" s="80"/>
      <c r="L212" s="78"/>
      <c r="M212" s="78"/>
      <c r="N212" s="78"/>
      <c r="O212" s="78"/>
      <c r="P212" s="78" t="b">
        <f>G212</f>
        <v>0</v>
      </c>
      <c r="Q212" s="78"/>
      <c r="R212" s="79"/>
    </row>
    <row r="213" spans="2:18">
      <c r="B213" s="77"/>
      <c r="D213" s="174"/>
      <c r="E213" s="121"/>
      <c r="F213" s="122"/>
      <c r="G213" s="123" t="b">
        <v>0</v>
      </c>
      <c r="H213" s="124" t="s">
        <v>47</v>
      </c>
      <c r="K213" s="80"/>
      <c r="L213" s="78"/>
      <c r="M213" s="78"/>
      <c r="N213" s="78"/>
      <c r="O213" s="78"/>
      <c r="P213" s="78"/>
      <c r="Q213" s="78" t="b">
        <f>G213</f>
        <v>0</v>
      </c>
      <c r="R213" s="79"/>
    </row>
    <row r="214" spans="2:18" ht="15" thickBot="1">
      <c r="B214" s="81"/>
      <c r="D214" s="175"/>
      <c r="E214" s="125"/>
      <c r="F214" s="126"/>
      <c r="G214" s="127" t="b">
        <v>0</v>
      </c>
      <c r="H214" s="128" t="s">
        <v>48</v>
      </c>
      <c r="K214" s="84"/>
      <c r="L214" s="82"/>
      <c r="M214" s="82"/>
      <c r="N214" s="82"/>
      <c r="O214" s="82"/>
      <c r="P214" s="82"/>
      <c r="Q214" s="82"/>
      <c r="R214" s="83" t="b">
        <f>G214</f>
        <v>0</v>
      </c>
    </row>
    <row r="215" spans="2:18">
      <c r="B215" s="85">
        <v>26</v>
      </c>
      <c r="D215" s="173" t="s">
        <v>54</v>
      </c>
      <c r="E215" s="117"/>
      <c r="F215" s="118"/>
      <c r="G215" s="119" t="b">
        <v>0</v>
      </c>
      <c r="H215" s="129" t="s">
        <v>41</v>
      </c>
      <c r="K215" s="87" t="b">
        <f t="shared" ref="K215" si="122">G215</f>
        <v>0</v>
      </c>
      <c r="L215" s="88"/>
      <c r="M215" s="88"/>
      <c r="N215" s="88"/>
      <c r="O215" s="88"/>
      <c r="P215" s="88"/>
      <c r="Q215" s="88"/>
      <c r="R215" s="86"/>
    </row>
    <row r="216" spans="2:18">
      <c r="B216" s="89"/>
      <c r="D216" s="174"/>
      <c r="E216" s="121"/>
      <c r="F216" s="122"/>
      <c r="G216" s="123" t="b">
        <v>0</v>
      </c>
      <c r="H216" s="130" t="s">
        <v>42</v>
      </c>
      <c r="K216" s="92"/>
      <c r="L216" s="90" t="b">
        <f t="shared" ref="L216" si="123">G216</f>
        <v>0</v>
      </c>
      <c r="M216" s="90"/>
      <c r="N216" s="90"/>
      <c r="O216" s="90"/>
      <c r="P216" s="90"/>
      <c r="Q216" s="90"/>
      <c r="R216" s="91"/>
    </row>
    <row r="217" spans="2:18">
      <c r="B217" s="89"/>
      <c r="D217" s="174"/>
      <c r="E217" s="121"/>
      <c r="F217" s="122"/>
      <c r="G217" s="123" t="b">
        <v>0</v>
      </c>
      <c r="H217" s="130" t="s">
        <v>43</v>
      </c>
      <c r="K217" s="92"/>
      <c r="L217" s="90"/>
      <c r="M217" s="90" t="b">
        <f t="shared" ref="M217" si="124">G217</f>
        <v>0</v>
      </c>
      <c r="N217" s="90"/>
      <c r="O217" s="90"/>
      <c r="P217" s="90"/>
      <c r="Q217" s="90"/>
      <c r="R217" s="91"/>
    </row>
    <row r="218" spans="2:18">
      <c r="B218" s="89"/>
      <c r="D218" s="174"/>
      <c r="E218" s="121"/>
      <c r="F218" s="122"/>
      <c r="G218" s="123" t="b">
        <v>0</v>
      </c>
      <c r="H218" s="130" t="s">
        <v>44</v>
      </c>
      <c r="K218" s="92"/>
      <c r="L218" s="90"/>
      <c r="M218" s="90"/>
      <c r="N218" s="90" t="b">
        <f t="shared" ref="N218" si="125">G218</f>
        <v>0</v>
      </c>
      <c r="O218" s="90"/>
      <c r="P218" s="90"/>
      <c r="Q218" s="90"/>
      <c r="R218" s="91"/>
    </row>
    <row r="219" spans="2:18">
      <c r="B219" s="89"/>
      <c r="D219" s="174"/>
      <c r="E219" s="121"/>
      <c r="F219" s="122"/>
      <c r="G219" s="123" t="b">
        <v>0</v>
      </c>
      <c r="H219" s="130" t="s">
        <v>45</v>
      </c>
      <c r="K219" s="92"/>
      <c r="L219" s="90"/>
      <c r="M219" s="90"/>
      <c r="N219" s="90"/>
      <c r="O219" s="90" t="b">
        <f t="shared" ref="O219" si="126">G219</f>
        <v>0</v>
      </c>
      <c r="P219" s="90"/>
      <c r="Q219" s="90"/>
      <c r="R219" s="91"/>
    </row>
    <row r="220" spans="2:18">
      <c r="B220" s="89"/>
      <c r="D220" s="174"/>
      <c r="E220" s="121"/>
      <c r="F220" s="122"/>
      <c r="G220" s="123" t="b">
        <v>0</v>
      </c>
      <c r="H220" s="130" t="s">
        <v>46</v>
      </c>
      <c r="K220" s="92"/>
      <c r="L220" s="90"/>
      <c r="M220" s="90"/>
      <c r="N220" s="90"/>
      <c r="O220" s="90"/>
      <c r="P220" s="90" t="b">
        <f t="shared" ref="P220" si="127">G220</f>
        <v>0</v>
      </c>
      <c r="Q220" s="90"/>
      <c r="R220" s="91"/>
    </row>
    <row r="221" spans="2:18">
      <c r="B221" s="89"/>
      <c r="D221" s="174"/>
      <c r="E221" s="121"/>
      <c r="F221" s="122"/>
      <c r="G221" s="123" t="b">
        <v>0</v>
      </c>
      <c r="H221" s="130" t="s">
        <v>47</v>
      </c>
      <c r="K221" s="92"/>
      <c r="L221" s="90"/>
      <c r="M221" s="90"/>
      <c r="N221" s="90"/>
      <c r="O221" s="90"/>
      <c r="P221" s="90"/>
      <c r="Q221" s="90" t="b">
        <f t="shared" ref="Q221" si="128">G221</f>
        <v>0</v>
      </c>
      <c r="R221" s="91"/>
    </row>
    <row r="222" spans="2:18" ht="15" thickBot="1">
      <c r="B222" s="93"/>
      <c r="D222" s="175"/>
      <c r="E222" s="125"/>
      <c r="F222" s="126"/>
      <c r="G222" s="127" t="b">
        <v>0</v>
      </c>
      <c r="H222" s="131" t="s">
        <v>48</v>
      </c>
      <c r="K222" s="96"/>
      <c r="L222" s="94"/>
      <c r="M222" s="94"/>
      <c r="N222" s="94"/>
      <c r="O222" s="94"/>
      <c r="P222" s="94"/>
      <c r="Q222" s="94"/>
      <c r="R222" s="95" t="b">
        <f t="shared" ref="R222" si="129">G222</f>
        <v>0</v>
      </c>
    </row>
    <row r="223" spans="2:18">
      <c r="B223" s="73">
        <v>27</v>
      </c>
      <c r="D223" s="173" t="s">
        <v>54</v>
      </c>
      <c r="E223" s="117"/>
      <c r="F223" s="118"/>
      <c r="G223" s="119" t="b">
        <v>0</v>
      </c>
      <c r="H223" s="120" t="s">
        <v>41</v>
      </c>
      <c r="K223" s="75" t="b">
        <f>G223</f>
        <v>0</v>
      </c>
      <c r="L223" s="76"/>
      <c r="M223" s="76"/>
      <c r="N223" s="76"/>
      <c r="O223" s="76"/>
      <c r="P223" s="76"/>
      <c r="Q223" s="76"/>
      <c r="R223" s="74"/>
    </row>
    <row r="224" spans="2:18">
      <c r="B224" s="77"/>
      <c r="D224" s="174"/>
      <c r="E224" s="121"/>
      <c r="F224" s="122"/>
      <c r="G224" s="123" t="b">
        <v>0</v>
      </c>
      <c r="H224" s="124" t="s">
        <v>42</v>
      </c>
      <c r="K224" s="80"/>
      <c r="L224" s="78" t="b">
        <f>G224</f>
        <v>0</v>
      </c>
      <c r="M224" s="78"/>
      <c r="N224" s="78"/>
      <c r="O224" s="78"/>
      <c r="P224" s="78"/>
      <c r="Q224" s="78"/>
      <c r="R224" s="79"/>
    </row>
    <row r="225" spans="2:18">
      <c r="B225" s="77"/>
      <c r="D225" s="174"/>
      <c r="E225" s="121"/>
      <c r="F225" s="122"/>
      <c r="G225" s="123" t="b">
        <v>0</v>
      </c>
      <c r="H225" s="124" t="s">
        <v>43</v>
      </c>
      <c r="K225" s="80"/>
      <c r="L225" s="78"/>
      <c r="M225" s="78" t="b">
        <f>G225</f>
        <v>0</v>
      </c>
      <c r="N225" s="78"/>
      <c r="O225" s="78"/>
      <c r="P225" s="78"/>
      <c r="Q225" s="78"/>
      <c r="R225" s="79"/>
    </row>
    <row r="226" spans="2:18">
      <c r="B226" s="77"/>
      <c r="D226" s="174"/>
      <c r="E226" s="121"/>
      <c r="F226" s="122"/>
      <c r="G226" s="123" t="b">
        <v>0</v>
      </c>
      <c r="H226" s="124" t="s">
        <v>44</v>
      </c>
      <c r="K226" s="80"/>
      <c r="L226" s="78"/>
      <c r="M226" s="78"/>
      <c r="N226" s="78" t="b">
        <f>G226</f>
        <v>0</v>
      </c>
      <c r="O226" s="78"/>
      <c r="P226" s="78"/>
      <c r="Q226" s="78"/>
      <c r="R226" s="79"/>
    </row>
    <row r="227" spans="2:18">
      <c r="B227" s="77"/>
      <c r="D227" s="174"/>
      <c r="E227" s="121"/>
      <c r="F227" s="122"/>
      <c r="G227" s="123" t="b">
        <v>0</v>
      </c>
      <c r="H227" s="124" t="s">
        <v>45</v>
      </c>
      <c r="K227" s="80"/>
      <c r="L227" s="78"/>
      <c r="M227" s="78"/>
      <c r="N227" s="78"/>
      <c r="O227" s="78" t="b">
        <f>G227</f>
        <v>0</v>
      </c>
      <c r="P227" s="78"/>
      <c r="Q227" s="78"/>
      <c r="R227" s="79"/>
    </row>
    <row r="228" spans="2:18">
      <c r="B228" s="77"/>
      <c r="D228" s="174"/>
      <c r="E228" s="121"/>
      <c r="F228" s="122"/>
      <c r="G228" s="123" t="b">
        <v>0</v>
      </c>
      <c r="H228" s="124" t="s">
        <v>46</v>
      </c>
      <c r="K228" s="80"/>
      <c r="L228" s="78"/>
      <c r="M228" s="78"/>
      <c r="N228" s="78"/>
      <c r="O228" s="78"/>
      <c r="P228" s="78" t="b">
        <f>G228</f>
        <v>0</v>
      </c>
      <c r="Q228" s="78"/>
      <c r="R228" s="79"/>
    </row>
    <row r="229" spans="2:18">
      <c r="B229" s="77"/>
      <c r="D229" s="174"/>
      <c r="E229" s="121"/>
      <c r="F229" s="122"/>
      <c r="G229" s="123" t="b">
        <v>0</v>
      </c>
      <c r="H229" s="124" t="s">
        <v>47</v>
      </c>
      <c r="K229" s="80"/>
      <c r="L229" s="78"/>
      <c r="M229" s="78"/>
      <c r="N229" s="78"/>
      <c r="O229" s="78"/>
      <c r="P229" s="78"/>
      <c r="Q229" s="78" t="b">
        <f>G229</f>
        <v>0</v>
      </c>
      <c r="R229" s="79"/>
    </row>
    <row r="230" spans="2:18" ht="15" thickBot="1">
      <c r="B230" s="81"/>
      <c r="D230" s="175"/>
      <c r="E230" s="125"/>
      <c r="F230" s="126"/>
      <c r="G230" s="127" t="b">
        <v>0</v>
      </c>
      <c r="H230" s="128" t="s">
        <v>48</v>
      </c>
      <c r="K230" s="84"/>
      <c r="L230" s="82"/>
      <c r="M230" s="82"/>
      <c r="N230" s="82"/>
      <c r="O230" s="82"/>
      <c r="P230" s="82"/>
      <c r="Q230" s="82"/>
      <c r="R230" s="83" t="b">
        <f>G230</f>
        <v>0</v>
      </c>
    </row>
    <row r="231" spans="2:18">
      <c r="B231" s="85">
        <v>28</v>
      </c>
      <c r="D231" s="173" t="s">
        <v>54</v>
      </c>
      <c r="E231" s="117"/>
      <c r="F231" s="118"/>
      <c r="G231" s="119" t="b">
        <v>0</v>
      </c>
      <c r="H231" s="129" t="s">
        <v>41</v>
      </c>
      <c r="K231" s="87" t="b">
        <f t="shared" ref="K231" si="130">G231</f>
        <v>0</v>
      </c>
      <c r="L231" s="88"/>
      <c r="M231" s="88"/>
      <c r="N231" s="88"/>
      <c r="O231" s="88"/>
      <c r="P231" s="88"/>
      <c r="Q231" s="88"/>
      <c r="R231" s="86"/>
    </row>
    <row r="232" spans="2:18">
      <c r="B232" s="89"/>
      <c r="D232" s="174"/>
      <c r="E232" s="121"/>
      <c r="F232" s="122"/>
      <c r="G232" s="123" t="b">
        <v>0</v>
      </c>
      <c r="H232" s="130" t="s">
        <v>42</v>
      </c>
      <c r="K232" s="92"/>
      <c r="L232" s="90" t="b">
        <f t="shared" ref="L232" si="131">G232</f>
        <v>0</v>
      </c>
      <c r="M232" s="90"/>
      <c r="N232" s="90"/>
      <c r="O232" s="90"/>
      <c r="P232" s="90"/>
      <c r="Q232" s="90"/>
      <c r="R232" s="91"/>
    </row>
    <row r="233" spans="2:18">
      <c r="B233" s="89"/>
      <c r="D233" s="174"/>
      <c r="E233" s="121"/>
      <c r="F233" s="122"/>
      <c r="G233" s="123" t="b">
        <v>0</v>
      </c>
      <c r="H233" s="130" t="s">
        <v>43</v>
      </c>
      <c r="K233" s="92"/>
      <c r="L233" s="90"/>
      <c r="M233" s="90" t="b">
        <f t="shared" ref="M233" si="132">G233</f>
        <v>0</v>
      </c>
      <c r="N233" s="90"/>
      <c r="O233" s="90"/>
      <c r="P233" s="90"/>
      <c r="Q233" s="90"/>
      <c r="R233" s="91"/>
    </row>
    <row r="234" spans="2:18">
      <c r="B234" s="89"/>
      <c r="D234" s="174"/>
      <c r="E234" s="121"/>
      <c r="F234" s="122"/>
      <c r="G234" s="123" t="b">
        <v>0</v>
      </c>
      <c r="H234" s="130" t="s">
        <v>44</v>
      </c>
      <c r="K234" s="92"/>
      <c r="L234" s="90"/>
      <c r="M234" s="90"/>
      <c r="N234" s="90" t="b">
        <f t="shared" ref="N234" si="133">G234</f>
        <v>0</v>
      </c>
      <c r="O234" s="90"/>
      <c r="P234" s="90"/>
      <c r="Q234" s="90"/>
      <c r="R234" s="91"/>
    </row>
    <row r="235" spans="2:18">
      <c r="B235" s="89"/>
      <c r="D235" s="174"/>
      <c r="E235" s="121"/>
      <c r="F235" s="122"/>
      <c r="G235" s="123" t="b">
        <v>0</v>
      </c>
      <c r="H235" s="130" t="s">
        <v>45</v>
      </c>
      <c r="K235" s="92"/>
      <c r="L235" s="90"/>
      <c r="M235" s="90"/>
      <c r="N235" s="90"/>
      <c r="O235" s="90" t="b">
        <f t="shared" ref="O235" si="134">G235</f>
        <v>0</v>
      </c>
      <c r="P235" s="90"/>
      <c r="Q235" s="90"/>
      <c r="R235" s="91"/>
    </row>
    <row r="236" spans="2:18">
      <c r="B236" s="89"/>
      <c r="D236" s="174"/>
      <c r="E236" s="121"/>
      <c r="F236" s="122"/>
      <c r="G236" s="123" t="b">
        <v>0</v>
      </c>
      <c r="H236" s="130" t="s">
        <v>46</v>
      </c>
      <c r="K236" s="92"/>
      <c r="L236" s="90"/>
      <c r="M236" s="90"/>
      <c r="N236" s="90"/>
      <c r="O236" s="90"/>
      <c r="P236" s="90" t="b">
        <f t="shared" ref="P236" si="135">G236</f>
        <v>0</v>
      </c>
      <c r="Q236" s="90"/>
      <c r="R236" s="91"/>
    </row>
    <row r="237" spans="2:18">
      <c r="B237" s="89"/>
      <c r="D237" s="174"/>
      <c r="E237" s="121"/>
      <c r="F237" s="122"/>
      <c r="G237" s="123" t="b">
        <v>0</v>
      </c>
      <c r="H237" s="130" t="s">
        <v>47</v>
      </c>
      <c r="K237" s="92"/>
      <c r="L237" s="90"/>
      <c r="M237" s="90"/>
      <c r="N237" s="90"/>
      <c r="O237" s="90"/>
      <c r="P237" s="90"/>
      <c r="Q237" s="90" t="b">
        <f t="shared" ref="Q237" si="136">G237</f>
        <v>0</v>
      </c>
      <c r="R237" s="91"/>
    </row>
    <row r="238" spans="2:18" ht="15" thickBot="1">
      <c r="B238" s="93"/>
      <c r="D238" s="175"/>
      <c r="E238" s="125"/>
      <c r="F238" s="126"/>
      <c r="G238" s="127" t="b">
        <v>0</v>
      </c>
      <c r="H238" s="131" t="s">
        <v>48</v>
      </c>
      <c r="K238" s="96"/>
      <c r="L238" s="94"/>
      <c r="M238" s="94"/>
      <c r="N238" s="94"/>
      <c r="O238" s="94"/>
      <c r="P238" s="94"/>
      <c r="Q238" s="94"/>
      <c r="R238" s="95" t="b">
        <f t="shared" ref="R238" si="137">G238</f>
        <v>0</v>
      </c>
    </row>
    <row r="239" spans="2:18">
      <c r="B239" s="73">
        <v>29</v>
      </c>
      <c r="D239" s="173" t="s">
        <v>54</v>
      </c>
      <c r="E239" s="117"/>
      <c r="F239" s="118"/>
      <c r="G239" s="119" t="b">
        <v>0</v>
      </c>
      <c r="H239" s="120" t="s">
        <v>41</v>
      </c>
      <c r="K239" s="75" t="b">
        <f>G239</f>
        <v>0</v>
      </c>
      <c r="L239" s="76"/>
      <c r="M239" s="76"/>
      <c r="N239" s="76"/>
      <c r="O239" s="76"/>
      <c r="P239" s="76"/>
      <c r="Q239" s="76"/>
      <c r="R239" s="74"/>
    </row>
    <row r="240" spans="2:18">
      <c r="B240" s="77"/>
      <c r="D240" s="174"/>
      <c r="E240" s="121"/>
      <c r="F240" s="122"/>
      <c r="G240" s="123" t="b">
        <v>0</v>
      </c>
      <c r="H240" s="124" t="s">
        <v>42</v>
      </c>
      <c r="K240" s="80"/>
      <c r="L240" s="78" t="b">
        <f>G240</f>
        <v>0</v>
      </c>
      <c r="M240" s="78"/>
      <c r="N240" s="78"/>
      <c r="O240" s="78"/>
      <c r="P240" s="78"/>
      <c r="Q240" s="78"/>
      <c r="R240" s="79"/>
    </row>
    <row r="241" spans="2:18">
      <c r="B241" s="77"/>
      <c r="D241" s="174"/>
      <c r="E241" s="121"/>
      <c r="F241" s="122"/>
      <c r="G241" s="123" t="b">
        <v>0</v>
      </c>
      <c r="H241" s="124" t="s">
        <v>43</v>
      </c>
      <c r="K241" s="80"/>
      <c r="L241" s="78"/>
      <c r="M241" s="78" t="b">
        <f>G241</f>
        <v>0</v>
      </c>
      <c r="N241" s="78"/>
      <c r="O241" s="78"/>
      <c r="P241" s="78"/>
      <c r="Q241" s="78"/>
      <c r="R241" s="79"/>
    </row>
    <row r="242" spans="2:18">
      <c r="B242" s="77"/>
      <c r="D242" s="174"/>
      <c r="E242" s="121"/>
      <c r="F242" s="122"/>
      <c r="G242" s="123" t="b">
        <v>0</v>
      </c>
      <c r="H242" s="124" t="s">
        <v>44</v>
      </c>
      <c r="K242" s="80"/>
      <c r="L242" s="78"/>
      <c r="M242" s="78"/>
      <c r="N242" s="78" t="b">
        <f>G242</f>
        <v>0</v>
      </c>
      <c r="O242" s="78"/>
      <c r="P242" s="78"/>
      <c r="Q242" s="78"/>
      <c r="R242" s="79"/>
    </row>
    <row r="243" spans="2:18">
      <c r="B243" s="77"/>
      <c r="D243" s="174"/>
      <c r="E243" s="121"/>
      <c r="F243" s="122"/>
      <c r="G243" s="123" t="b">
        <v>0</v>
      </c>
      <c r="H243" s="124" t="s">
        <v>45</v>
      </c>
      <c r="K243" s="80"/>
      <c r="L243" s="78"/>
      <c r="M243" s="78"/>
      <c r="N243" s="78"/>
      <c r="O243" s="78" t="b">
        <f>G243</f>
        <v>0</v>
      </c>
      <c r="P243" s="78"/>
      <c r="Q243" s="78"/>
      <c r="R243" s="79"/>
    </row>
    <row r="244" spans="2:18">
      <c r="B244" s="77"/>
      <c r="D244" s="174"/>
      <c r="E244" s="121"/>
      <c r="F244" s="122"/>
      <c r="G244" s="123" t="b">
        <v>0</v>
      </c>
      <c r="H244" s="124" t="s">
        <v>46</v>
      </c>
      <c r="K244" s="80"/>
      <c r="L244" s="78"/>
      <c r="M244" s="78"/>
      <c r="N244" s="78"/>
      <c r="O244" s="78"/>
      <c r="P244" s="78" t="b">
        <f>G244</f>
        <v>0</v>
      </c>
      <c r="Q244" s="78"/>
      <c r="R244" s="79"/>
    </row>
    <row r="245" spans="2:18">
      <c r="B245" s="77"/>
      <c r="D245" s="174"/>
      <c r="E245" s="121"/>
      <c r="F245" s="122"/>
      <c r="G245" s="123" t="b">
        <v>0</v>
      </c>
      <c r="H245" s="124" t="s">
        <v>47</v>
      </c>
      <c r="K245" s="80"/>
      <c r="L245" s="78"/>
      <c r="M245" s="78"/>
      <c r="N245" s="78"/>
      <c r="O245" s="78"/>
      <c r="P245" s="78"/>
      <c r="Q245" s="78" t="b">
        <f>G245</f>
        <v>0</v>
      </c>
      <c r="R245" s="79"/>
    </row>
    <row r="246" spans="2:18" ht="15" thickBot="1">
      <c r="B246" s="81"/>
      <c r="D246" s="175"/>
      <c r="E246" s="125"/>
      <c r="F246" s="126"/>
      <c r="G246" s="127" t="b">
        <v>0</v>
      </c>
      <c r="H246" s="128" t="s">
        <v>48</v>
      </c>
      <c r="K246" s="84"/>
      <c r="L246" s="82"/>
      <c r="M246" s="82"/>
      <c r="N246" s="82"/>
      <c r="O246" s="82"/>
      <c r="P246" s="82"/>
      <c r="Q246" s="82"/>
      <c r="R246" s="83" t="b">
        <f>G246</f>
        <v>0</v>
      </c>
    </row>
    <row r="247" spans="2:18">
      <c r="B247" s="85">
        <v>30</v>
      </c>
      <c r="D247" s="173" t="s">
        <v>54</v>
      </c>
      <c r="E247" s="117"/>
      <c r="F247" s="118"/>
      <c r="G247" s="119" t="b">
        <v>0</v>
      </c>
      <c r="H247" s="129" t="s">
        <v>41</v>
      </c>
      <c r="K247" s="87" t="b">
        <f t="shared" ref="K247" si="138">G247</f>
        <v>0</v>
      </c>
      <c r="L247" s="88"/>
      <c r="M247" s="88"/>
      <c r="N247" s="88"/>
      <c r="O247" s="88"/>
      <c r="P247" s="88"/>
      <c r="Q247" s="88"/>
      <c r="R247" s="86"/>
    </row>
    <row r="248" spans="2:18">
      <c r="B248" s="89"/>
      <c r="D248" s="174"/>
      <c r="E248" s="121"/>
      <c r="F248" s="122"/>
      <c r="G248" s="123" t="b">
        <v>0</v>
      </c>
      <c r="H248" s="130" t="s">
        <v>42</v>
      </c>
      <c r="K248" s="92"/>
      <c r="L248" s="90" t="b">
        <f t="shared" ref="L248" si="139">G248</f>
        <v>0</v>
      </c>
      <c r="M248" s="90"/>
      <c r="N248" s="90"/>
      <c r="O248" s="90"/>
      <c r="P248" s="90"/>
      <c r="Q248" s="90"/>
      <c r="R248" s="91"/>
    </row>
    <row r="249" spans="2:18">
      <c r="B249" s="89"/>
      <c r="D249" s="174"/>
      <c r="E249" s="121"/>
      <c r="F249" s="122"/>
      <c r="G249" s="123" t="b">
        <v>0</v>
      </c>
      <c r="H249" s="130" t="s">
        <v>43</v>
      </c>
      <c r="K249" s="92"/>
      <c r="L249" s="90"/>
      <c r="M249" s="90" t="b">
        <f t="shared" ref="M249" si="140">G249</f>
        <v>0</v>
      </c>
      <c r="N249" s="90"/>
      <c r="O249" s="90"/>
      <c r="P249" s="90"/>
      <c r="Q249" s="90"/>
      <c r="R249" s="91"/>
    </row>
    <row r="250" spans="2:18">
      <c r="B250" s="89"/>
      <c r="D250" s="174"/>
      <c r="E250" s="121"/>
      <c r="F250" s="122"/>
      <c r="G250" s="123" t="b">
        <v>0</v>
      </c>
      <c r="H250" s="130" t="s">
        <v>44</v>
      </c>
      <c r="K250" s="92"/>
      <c r="L250" s="90"/>
      <c r="M250" s="90"/>
      <c r="N250" s="90" t="b">
        <f t="shared" ref="N250" si="141">G250</f>
        <v>0</v>
      </c>
      <c r="O250" s="90"/>
      <c r="P250" s="90"/>
      <c r="Q250" s="90"/>
      <c r="R250" s="91"/>
    </row>
    <row r="251" spans="2:18">
      <c r="B251" s="89"/>
      <c r="D251" s="174"/>
      <c r="E251" s="121"/>
      <c r="F251" s="122"/>
      <c r="G251" s="123" t="b">
        <v>0</v>
      </c>
      <c r="H251" s="130" t="s">
        <v>45</v>
      </c>
      <c r="K251" s="92"/>
      <c r="L251" s="90"/>
      <c r="M251" s="90"/>
      <c r="N251" s="90"/>
      <c r="O251" s="90" t="b">
        <f t="shared" ref="O251" si="142">G251</f>
        <v>0</v>
      </c>
      <c r="P251" s="90"/>
      <c r="Q251" s="90"/>
      <c r="R251" s="91"/>
    </row>
    <row r="252" spans="2:18">
      <c r="B252" s="89"/>
      <c r="D252" s="174"/>
      <c r="E252" s="121"/>
      <c r="F252" s="122"/>
      <c r="G252" s="123" t="b">
        <v>0</v>
      </c>
      <c r="H252" s="130" t="s">
        <v>46</v>
      </c>
      <c r="K252" s="92"/>
      <c r="L252" s="90"/>
      <c r="M252" s="90"/>
      <c r="N252" s="90"/>
      <c r="O252" s="90"/>
      <c r="P252" s="90" t="b">
        <f t="shared" ref="P252" si="143">G252</f>
        <v>0</v>
      </c>
      <c r="Q252" s="90"/>
      <c r="R252" s="91"/>
    </row>
    <row r="253" spans="2:18">
      <c r="B253" s="89"/>
      <c r="D253" s="174"/>
      <c r="E253" s="121"/>
      <c r="F253" s="122"/>
      <c r="G253" s="123" t="b">
        <v>0</v>
      </c>
      <c r="H253" s="130" t="s">
        <v>47</v>
      </c>
      <c r="K253" s="92"/>
      <c r="L253" s="90"/>
      <c r="M253" s="90"/>
      <c r="N253" s="90"/>
      <c r="O253" s="90"/>
      <c r="P253" s="90"/>
      <c r="Q253" s="90" t="b">
        <f t="shared" ref="Q253" si="144">G253</f>
        <v>0</v>
      </c>
      <c r="R253" s="91"/>
    </row>
    <row r="254" spans="2:18" ht="15" thickBot="1">
      <c r="B254" s="93"/>
      <c r="D254" s="175"/>
      <c r="E254" s="125"/>
      <c r="F254" s="126"/>
      <c r="G254" s="127" t="b">
        <v>0</v>
      </c>
      <c r="H254" s="131" t="s">
        <v>48</v>
      </c>
      <c r="K254" s="96"/>
      <c r="L254" s="94"/>
      <c r="M254" s="94"/>
      <c r="N254" s="94"/>
      <c r="O254" s="94"/>
      <c r="P254" s="94"/>
      <c r="Q254" s="94"/>
      <c r="R254" s="95" t="b">
        <f t="shared" ref="R254" si="145">G254</f>
        <v>0</v>
      </c>
    </row>
    <row r="255" spans="2:18">
      <c r="B255" s="73">
        <v>31</v>
      </c>
      <c r="D255" s="173" t="s">
        <v>54</v>
      </c>
      <c r="E255" s="117"/>
      <c r="F255" s="118"/>
      <c r="G255" s="119" t="b">
        <v>0</v>
      </c>
      <c r="H255" s="120" t="s">
        <v>41</v>
      </c>
      <c r="K255" s="75" t="b">
        <f>G255</f>
        <v>0</v>
      </c>
      <c r="L255" s="76"/>
      <c r="M255" s="76"/>
      <c r="N255" s="76"/>
      <c r="O255" s="76"/>
      <c r="P255" s="76"/>
      <c r="Q255" s="76"/>
      <c r="R255" s="74"/>
    </row>
    <row r="256" spans="2:18">
      <c r="B256" s="77"/>
      <c r="D256" s="174"/>
      <c r="E256" s="121"/>
      <c r="F256" s="122"/>
      <c r="G256" s="123" t="b">
        <v>0</v>
      </c>
      <c r="H256" s="124" t="s">
        <v>42</v>
      </c>
      <c r="K256" s="80"/>
      <c r="L256" s="78" t="b">
        <f>G256</f>
        <v>0</v>
      </c>
      <c r="M256" s="78"/>
      <c r="N256" s="78"/>
      <c r="O256" s="78"/>
      <c r="P256" s="78"/>
      <c r="Q256" s="78"/>
      <c r="R256" s="79"/>
    </row>
    <row r="257" spans="2:18">
      <c r="B257" s="77"/>
      <c r="D257" s="174"/>
      <c r="E257" s="121"/>
      <c r="F257" s="122"/>
      <c r="G257" s="123" t="b">
        <v>0</v>
      </c>
      <c r="H257" s="124" t="s">
        <v>43</v>
      </c>
      <c r="K257" s="80"/>
      <c r="L257" s="78"/>
      <c r="M257" s="78" t="b">
        <f>G257</f>
        <v>0</v>
      </c>
      <c r="N257" s="78"/>
      <c r="O257" s="78"/>
      <c r="P257" s="78"/>
      <c r="Q257" s="78"/>
      <c r="R257" s="79"/>
    </row>
    <row r="258" spans="2:18">
      <c r="B258" s="77"/>
      <c r="D258" s="174"/>
      <c r="E258" s="121"/>
      <c r="F258" s="122"/>
      <c r="G258" s="123" t="b">
        <v>0</v>
      </c>
      <c r="H258" s="124" t="s">
        <v>44</v>
      </c>
      <c r="K258" s="80"/>
      <c r="L258" s="78"/>
      <c r="M258" s="78"/>
      <c r="N258" s="78" t="b">
        <f>G258</f>
        <v>0</v>
      </c>
      <c r="O258" s="78"/>
      <c r="P258" s="78"/>
      <c r="Q258" s="78"/>
      <c r="R258" s="79"/>
    </row>
    <row r="259" spans="2:18">
      <c r="B259" s="77"/>
      <c r="D259" s="174"/>
      <c r="E259" s="121"/>
      <c r="F259" s="122"/>
      <c r="G259" s="123" t="b">
        <v>0</v>
      </c>
      <c r="H259" s="124" t="s">
        <v>45</v>
      </c>
      <c r="K259" s="80"/>
      <c r="L259" s="78"/>
      <c r="M259" s="78"/>
      <c r="N259" s="78"/>
      <c r="O259" s="78" t="b">
        <f>G259</f>
        <v>0</v>
      </c>
      <c r="P259" s="78"/>
      <c r="Q259" s="78"/>
      <c r="R259" s="79"/>
    </row>
    <row r="260" spans="2:18">
      <c r="B260" s="77"/>
      <c r="D260" s="174"/>
      <c r="E260" s="121"/>
      <c r="F260" s="122"/>
      <c r="G260" s="123" t="b">
        <v>0</v>
      </c>
      <c r="H260" s="124" t="s">
        <v>46</v>
      </c>
      <c r="K260" s="80"/>
      <c r="L260" s="78"/>
      <c r="M260" s="78"/>
      <c r="N260" s="78"/>
      <c r="O260" s="78"/>
      <c r="P260" s="78" t="b">
        <f>G260</f>
        <v>0</v>
      </c>
      <c r="Q260" s="78"/>
      <c r="R260" s="79"/>
    </row>
    <row r="261" spans="2:18">
      <c r="B261" s="77"/>
      <c r="D261" s="174"/>
      <c r="E261" s="121"/>
      <c r="F261" s="122"/>
      <c r="G261" s="123" t="b">
        <v>0</v>
      </c>
      <c r="H261" s="124" t="s">
        <v>47</v>
      </c>
      <c r="K261" s="80"/>
      <c r="L261" s="78"/>
      <c r="M261" s="78"/>
      <c r="N261" s="78"/>
      <c r="O261" s="78"/>
      <c r="P261" s="78"/>
      <c r="Q261" s="78" t="b">
        <f>G261</f>
        <v>0</v>
      </c>
      <c r="R261" s="79"/>
    </row>
    <row r="262" spans="2:18" ht="15" thickBot="1">
      <c r="B262" s="81"/>
      <c r="D262" s="175"/>
      <c r="E262" s="125"/>
      <c r="F262" s="126"/>
      <c r="G262" s="127" t="b">
        <v>0</v>
      </c>
      <c r="H262" s="128" t="s">
        <v>48</v>
      </c>
      <c r="K262" s="84"/>
      <c r="L262" s="82"/>
      <c r="M262" s="82"/>
      <c r="N262" s="82"/>
      <c r="O262" s="82"/>
      <c r="P262" s="82"/>
      <c r="Q262" s="82"/>
      <c r="R262" s="83" t="b">
        <f>G262</f>
        <v>0</v>
      </c>
    </row>
    <row r="263" spans="2:18">
      <c r="B263" s="85">
        <v>32</v>
      </c>
      <c r="D263" s="173" t="s">
        <v>54</v>
      </c>
      <c r="E263" s="117"/>
      <c r="F263" s="118"/>
      <c r="G263" s="119" t="b">
        <v>0</v>
      </c>
      <c r="H263" s="129" t="s">
        <v>41</v>
      </c>
      <c r="K263" s="87" t="b">
        <f t="shared" ref="K263" si="146">G263</f>
        <v>0</v>
      </c>
      <c r="L263" s="88"/>
      <c r="M263" s="88"/>
      <c r="N263" s="88"/>
      <c r="O263" s="88"/>
      <c r="P263" s="88"/>
      <c r="Q263" s="88"/>
      <c r="R263" s="86"/>
    </row>
    <row r="264" spans="2:18">
      <c r="B264" s="89"/>
      <c r="D264" s="174"/>
      <c r="E264" s="121"/>
      <c r="F264" s="122"/>
      <c r="G264" s="123" t="b">
        <v>0</v>
      </c>
      <c r="H264" s="130" t="s">
        <v>42</v>
      </c>
      <c r="K264" s="92"/>
      <c r="L264" s="90" t="b">
        <f t="shared" ref="L264" si="147">G264</f>
        <v>0</v>
      </c>
      <c r="M264" s="90"/>
      <c r="N264" s="90"/>
      <c r="O264" s="90"/>
      <c r="P264" s="90"/>
      <c r="Q264" s="90"/>
      <c r="R264" s="91"/>
    </row>
    <row r="265" spans="2:18">
      <c r="B265" s="89"/>
      <c r="D265" s="174"/>
      <c r="E265" s="121"/>
      <c r="F265" s="122"/>
      <c r="G265" s="123" t="b">
        <v>0</v>
      </c>
      <c r="H265" s="130" t="s">
        <v>43</v>
      </c>
      <c r="K265" s="92"/>
      <c r="L265" s="90"/>
      <c r="M265" s="90" t="b">
        <f t="shared" ref="M265" si="148">G265</f>
        <v>0</v>
      </c>
      <c r="N265" s="90"/>
      <c r="O265" s="90"/>
      <c r="P265" s="90"/>
      <c r="Q265" s="90"/>
      <c r="R265" s="91"/>
    </row>
    <row r="266" spans="2:18">
      <c r="B266" s="89"/>
      <c r="D266" s="174"/>
      <c r="E266" s="121"/>
      <c r="F266" s="122"/>
      <c r="G266" s="123" t="b">
        <v>0</v>
      </c>
      <c r="H266" s="130" t="s">
        <v>44</v>
      </c>
      <c r="K266" s="92"/>
      <c r="L266" s="90"/>
      <c r="M266" s="90"/>
      <c r="N266" s="90" t="b">
        <f t="shared" ref="N266" si="149">G266</f>
        <v>0</v>
      </c>
      <c r="O266" s="90"/>
      <c r="P266" s="90"/>
      <c r="Q266" s="90"/>
      <c r="R266" s="91"/>
    </row>
    <row r="267" spans="2:18">
      <c r="B267" s="89"/>
      <c r="D267" s="174"/>
      <c r="E267" s="121"/>
      <c r="F267" s="122"/>
      <c r="G267" s="123" t="b">
        <v>0</v>
      </c>
      <c r="H267" s="130" t="s">
        <v>45</v>
      </c>
      <c r="K267" s="92"/>
      <c r="L267" s="90"/>
      <c r="M267" s="90"/>
      <c r="N267" s="90"/>
      <c r="O267" s="90" t="b">
        <f t="shared" ref="O267" si="150">G267</f>
        <v>0</v>
      </c>
      <c r="P267" s="90"/>
      <c r="Q267" s="90"/>
      <c r="R267" s="91"/>
    </row>
    <row r="268" spans="2:18">
      <c r="B268" s="89"/>
      <c r="D268" s="174"/>
      <c r="E268" s="121"/>
      <c r="F268" s="122"/>
      <c r="G268" s="123" t="b">
        <v>0</v>
      </c>
      <c r="H268" s="130" t="s">
        <v>46</v>
      </c>
      <c r="K268" s="92"/>
      <c r="L268" s="90"/>
      <c r="M268" s="90"/>
      <c r="N268" s="90"/>
      <c r="O268" s="90"/>
      <c r="P268" s="90" t="b">
        <f t="shared" ref="P268" si="151">G268</f>
        <v>0</v>
      </c>
      <c r="Q268" s="90"/>
      <c r="R268" s="91"/>
    </row>
    <row r="269" spans="2:18">
      <c r="B269" s="89"/>
      <c r="D269" s="174"/>
      <c r="E269" s="121"/>
      <c r="F269" s="122"/>
      <c r="G269" s="123" t="b">
        <v>0</v>
      </c>
      <c r="H269" s="130" t="s">
        <v>47</v>
      </c>
      <c r="K269" s="92"/>
      <c r="L269" s="90"/>
      <c r="M269" s="90"/>
      <c r="N269" s="90"/>
      <c r="O269" s="90"/>
      <c r="P269" s="90"/>
      <c r="Q269" s="90" t="b">
        <f t="shared" ref="Q269" si="152">G269</f>
        <v>0</v>
      </c>
      <c r="R269" s="91"/>
    </row>
    <row r="270" spans="2:18" ht="15" thickBot="1">
      <c r="B270" s="93"/>
      <c r="D270" s="175"/>
      <c r="E270" s="125"/>
      <c r="F270" s="126"/>
      <c r="G270" s="127" t="b">
        <v>0</v>
      </c>
      <c r="H270" s="131" t="s">
        <v>48</v>
      </c>
      <c r="K270" s="96"/>
      <c r="L270" s="94"/>
      <c r="M270" s="94"/>
      <c r="N270" s="94"/>
      <c r="O270" s="94"/>
      <c r="P270" s="94"/>
      <c r="Q270" s="94"/>
      <c r="R270" s="95" t="b">
        <f t="shared" ref="R270" si="153">G270</f>
        <v>0</v>
      </c>
    </row>
    <row r="271" spans="2:18">
      <c r="B271" s="73">
        <v>33</v>
      </c>
      <c r="D271" s="173" t="s">
        <v>54</v>
      </c>
      <c r="E271" s="117"/>
      <c r="F271" s="118"/>
      <c r="G271" s="119" t="b">
        <v>0</v>
      </c>
      <c r="H271" s="120" t="s">
        <v>41</v>
      </c>
      <c r="K271" s="75" t="b">
        <f t="shared" ref="K271" si="154">G271</f>
        <v>0</v>
      </c>
      <c r="L271" s="76"/>
      <c r="M271" s="76"/>
      <c r="N271" s="76"/>
      <c r="O271" s="76"/>
      <c r="P271" s="76"/>
      <c r="Q271" s="76"/>
      <c r="R271" s="74"/>
    </row>
    <row r="272" spans="2:18">
      <c r="B272" s="77"/>
      <c r="D272" s="174"/>
      <c r="E272" s="121"/>
      <c r="F272" s="122"/>
      <c r="G272" s="123" t="b">
        <v>0</v>
      </c>
      <c r="H272" s="124" t="s">
        <v>42</v>
      </c>
      <c r="K272" s="80"/>
      <c r="L272" s="78" t="b">
        <f t="shared" ref="L272" si="155">G272</f>
        <v>0</v>
      </c>
      <c r="M272" s="78"/>
      <c r="N272" s="78"/>
      <c r="O272" s="78"/>
      <c r="P272" s="78"/>
      <c r="Q272" s="78"/>
      <c r="R272" s="79"/>
    </row>
    <row r="273" spans="2:18">
      <c r="B273" s="77"/>
      <c r="D273" s="174"/>
      <c r="E273" s="121"/>
      <c r="F273" s="122"/>
      <c r="G273" s="123" t="b">
        <v>0</v>
      </c>
      <c r="H273" s="124" t="s">
        <v>43</v>
      </c>
      <c r="K273" s="80"/>
      <c r="L273" s="78"/>
      <c r="M273" s="78" t="b">
        <f t="shared" ref="M273" si="156">G273</f>
        <v>0</v>
      </c>
      <c r="N273" s="78"/>
      <c r="O273" s="78"/>
      <c r="P273" s="78"/>
      <c r="Q273" s="78"/>
      <c r="R273" s="79"/>
    </row>
    <row r="274" spans="2:18">
      <c r="B274" s="77"/>
      <c r="D274" s="174"/>
      <c r="E274" s="121"/>
      <c r="F274" s="122"/>
      <c r="G274" s="123" t="b">
        <v>0</v>
      </c>
      <c r="H274" s="124" t="s">
        <v>44</v>
      </c>
      <c r="K274" s="80"/>
      <c r="L274" s="78"/>
      <c r="M274" s="78"/>
      <c r="N274" s="78" t="b">
        <f t="shared" ref="N274" si="157">G274</f>
        <v>0</v>
      </c>
      <c r="O274" s="78"/>
      <c r="P274" s="78"/>
      <c r="Q274" s="78"/>
      <c r="R274" s="79"/>
    </row>
    <row r="275" spans="2:18">
      <c r="B275" s="77"/>
      <c r="D275" s="174"/>
      <c r="E275" s="121"/>
      <c r="F275" s="122"/>
      <c r="G275" s="123" t="b">
        <v>0</v>
      </c>
      <c r="H275" s="124" t="s">
        <v>45</v>
      </c>
      <c r="K275" s="80"/>
      <c r="L275" s="78"/>
      <c r="M275" s="78"/>
      <c r="N275" s="78"/>
      <c r="O275" s="78" t="b">
        <f t="shared" ref="O275" si="158">G275</f>
        <v>0</v>
      </c>
      <c r="P275" s="78"/>
      <c r="Q275" s="78"/>
      <c r="R275" s="79"/>
    </row>
    <row r="276" spans="2:18">
      <c r="B276" s="77"/>
      <c r="D276" s="174"/>
      <c r="E276" s="121"/>
      <c r="F276" s="122"/>
      <c r="G276" s="123" t="b">
        <v>0</v>
      </c>
      <c r="H276" s="124" t="s">
        <v>46</v>
      </c>
      <c r="K276" s="80"/>
      <c r="L276" s="78"/>
      <c r="M276" s="78"/>
      <c r="N276" s="78"/>
      <c r="O276" s="78"/>
      <c r="P276" s="78" t="b">
        <f t="shared" ref="P276" si="159">G276</f>
        <v>0</v>
      </c>
      <c r="Q276" s="78"/>
      <c r="R276" s="79"/>
    </row>
    <row r="277" spans="2:18">
      <c r="B277" s="77"/>
      <c r="D277" s="174"/>
      <c r="E277" s="121"/>
      <c r="F277" s="122"/>
      <c r="G277" s="123" t="b">
        <v>0</v>
      </c>
      <c r="H277" s="124" t="s">
        <v>47</v>
      </c>
      <c r="K277" s="80"/>
      <c r="L277" s="78"/>
      <c r="M277" s="78"/>
      <c r="N277" s="78"/>
      <c r="O277" s="78"/>
      <c r="P277" s="78"/>
      <c r="Q277" s="78" t="b">
        <f t="shared" ref="Q277" si="160">G277</f>
        <v>0</v>
      </c>
      <c r="R277" s="79"/>
    </row>
    <row r="278" spans="2:18" ht="15" thickBot="1">
      <c r="B278" s="81"/>
      <c r="D278" s="175"/>
      <c r="E278" s="125"/>
      <c r="F278" s="126"/>
      <c r="G278" s="127" t="b">
        <v>0</v>
      </c>
      <c r="H278" s="128" t="s">
        <v>48</v>
      </c>
      <c r="K278" s="84"/>
      <c r="L278" s="82"/>
      <c r="M278" s="82"/>
      <c r="N278" s="82"/>
      <c r="O278" s="82"/>
      <c r="P278" s="82"/>
      <c r="Q278" s="82"/>
      <c r="R278" s="83" t="b">
        <f t="shared" ref="R278" si="161">G278</f>
        <v>0</v>
      </c>
    </row>
    <row r="279" spans="2:18">
      <c r="B279" s="85">
        <v>34</v>
      </c>
      <c r="D279" s="173" t="s">
        <v>54</v>
      </c>
      <c r="E279" s="117"/>
      <c r="F279" s="118"/>
      <c r="G279" s="119" t="b">
        <v>0</v>
      </c>
      <c r="H279" s="129" t="s">
        <v>41</v>
      </c>
      <c r="K279" s="87" t="b">
        <f t="shared" ref="K279" si="162">G279</f>
        <v>0</v>
      </c>
      <c r="L279" s="88"/>
      <c r="M279" s="88"/>
      <c r="N279" s="88"/>
      <c r="O279" s="88"/>
      <c r="P279" s="88"/>
      <c r="Q279" s="88"/>
      <c r="R279" s="86"/>
    </row>
    <row r="280" spans="2:18">
      <c r="B280" s="89"/>
      <c r="D280" s="174"/>
      <c r="E280" s="121"/>
      <c r="F280" s="122"/>
      <c r="G280" s="123" t="b">
        <v>0</v>
      </c>
      <c r="H280" s="130" t="s">
        <v>42</v>
      </c>
      <c r="K280" s="92"/>
      <c r="L280" s="90" t="b">
        <f t="shared" ref="L280" si="163">G280</f>
        <v>0</v>
      </c>
      <c r="M280" s="90"/>
      <c r="N280" s="90"/>
      <c r="O280" s="90"/>
      <c r="P280" s="90"/>
      <c r="Q280" s="90"/>
      <c r="R280" s="91"/>
    </row>
    <row r="281" spans="2:18">
      <c r="B281" s="89"/>
      <c r="D281" s="174"/>
      <c r="E281" s="121"/>
      <c r="F281" s="122"/>
      <c r="G281" s="123" t="b">
        <v>0</v>
      </c>
      <c r="H281" s="130" t="s">
        <v>43</v>
      </c>
      <c r="K281" s="92"/>
      <c r="L281" s="90"/>
      <c r="M281" s="90" t="b">
        <f t="shared" ref="M281" si="164">G281</f>
        <v>0</v>
      </c>
      <c r="N281" s="90"/>
      <c r="O281" s="90"/>
      <c r="P281" s="90"/>
      <c r="Q281" s="90"/>
      <c r="R281" s="91"/>
    </row>
    <row r="282" spans="2:18">
      <c r="B282" s="89"/>
      <c r="D282" s="174"/>
      <c r="E282" s="121"/>
      <c r="F282" s="122"/>
      <c r="G282" s="123" t="b">
        <v>0</v>
      </c>
      <c r="H282" s="130" t="s">
        <v>44</v>
      </c>
      <c r="K282" s="92"/>
      <c r="L282" s="90"/>
      <c r="M282" s="90"/>
      <c r="N282" s="90" t="b">
        <f t="shared" ref="N282" si="165">G282</f>
        <v>0</v>
      </c>
      <c r="O282" s="90"/>
      <c r="P282" s="90"/>
      <c r="Q282" s="90"/>
      <c r="R282" s="91"/>
    </row>
    <row r="283" spans="2:18">
      <c r="B283" s="89"/>
      <c r="D283" s="174"/>
      <c r="E283" s="121"/>
      <c r="F283" s="122"/>
      <c r="G283" s="123" t="b">
        <v>0</v>
      </c>
      <c r="H283" s="130" t="s">
        <v>45</v>
      </c>
      <c r="K283" s="92"/>
      <c r="L283" s="90"/>
      <c r="M283" s="90"/>
      <c r="N283" s="90"/>
      <c r="O283" s="90" t="b">
        <f t="shared" ref="O283" si="166">G283</f>
        <v>0</v>
      </c>
      <c r="P283" s="90"/>
      <c r="Q283" s="90"/>
      <c r="R283" s="91"/>
    </row>
    <row r="284" spans="2:18">
      <c r="B284" s="89"/>
      <c r="D284" s="174"/>
      <c r="E284" s="121"/>
      <c r="F284" s="122"/>
      <c r="G284" s="123" t="b">
        <v>0</v>
      </c>
      <c r="H284" s="130" t="s">
        <v>46</v>
      </c>
      <c r="K284" s="92"/>
      <c r="L284" s="90"/>
      <c r="M284" s="90"/>
      <c r="N284" s="90"/>
      <c r="O284" s="90"/>
      <c r="P284" s="90" t="b">
        <f t="shared" ref="P284" si="167">G284</f>
        <v>0</v>
      </c>
      <c r="Q284" s="90"/>
      <c r="R284" s="91"/>
    </row>
    <row r="285" spans="2:18">
      <c r="B285" s="89"/>
      <c r="D285" s="174"/>
      <c r="E285" s="121"/>
      <c r="F285" s="122"/>
      <c r="G285" s="123" t="b">
        <v>0</v>
      </c>
      <c r="H285" s="130" t="s">
        <v>47</v>
      </c>
      <c r="K285" s="92"/>
      <c r="L285" s="90"/>
      <c r="M285" s="90"/>
      <c r="N285" s="90"/>
      <c r="O285" s="90"/>
      <c r="P285" s="90"/>
      <c r="Q285" s="90" t="b">
        <f t="shared" ref="Q285" si="168">G285</f>
        <v>0</v>
      </c>
      <c r="R285" s="91"/>
    </row>
    <row r="286" spans="2:18" ht="15" thickBot="1">
      <c r="B286" s="93"/>
      <c r="D286" s="175"/>
      <c r="E286" s="125"/>
      <c r="F286" s="126"/>
      <c r="G286" s="127" t="b">
        <v>0</v>
      </c>
      <c r="H286" s="131" t="s">
        <v>48</v>
      </c>
      <c r="K286" s="96"/>
      <c r="L286" s="94"/>
      <c r="M286" s="94"/>
      <c r="N286" s="94"/>
      <c r="O286" s="94"/>
      <c r="P286" s="94"/>
      <c r="Q286" s="94"/>
      <c r="R286" s="95" t="b">
        <f t="shared" ref="R286" si="169">G286</f>
        <v>0</v>
      </c>
    </row>
    <row r="287" spans="2:18">
      <c r="B287" s="73">
        <v>35</v>
      </c>
      <c r="D287" s="173" t="s">
        <v>54</v>
      </c>
      <c r="E287" s="117"/>
      <c r="F287" s="118"/>
      <c r="G287" s="119" t="b">
        <v>0</v>
      </c>
      <c r="H287" s="120" t="s">
        <v>41</v>
      </c>
      <c r="K287" s="75" t="b">
        <f>G287</f>
        <v>0</v>
      </c>
      <c r="L287" s="76"/>
      <c r="M287" s="76"/>
      <c r="N287" s="76"/>
      <c r="O287" s="76"/>
      <c r="P287" s="76"/>
      <c r="Q287" s="76"/>
      <c r="R287" s="74"/>
    </row>
    <row r="288" spans="2:18">
      <c r="B288" s="77"/>
      <c r="D288" s="174"/>
      <c r="E288" s="121"/>
      <c r="F288" s="122"/>
      <c r="G288" s="123" t="b">
        <v>0</v>
      </c>
      <c r="H288" s="124" t="s">
        <v>42</v>
      </c>
      <c r="K288" s="80"/>
      <c r="L288" s="78" t="b">
        <f>G288</f>
        <v>0</v>
      </c>
      <c r="M288" s="78"/>
      <c r="N288" s="78"/>
      <c r="O288" s="78"/>
      <c r="P288" s="78"/>
      <c r="Q288" s="78"/>
      <c r="R288" s="79"/>
    </row>
    <row r="289" spans="2:18">
      <c r="B289" s="77"/>
      <c r="D289" s="174"/>
      <c r="E289" s="121"/>
      <c r="F289" s="122"/>
      <c r="G289" s="123" t="b">
        <v>0</v>
      </c>
      <c r="H289" s="124" t="s">
        <v>43</v>
      </c>
      <c r="K289" s="80"/>
      <c r="L289" s="78"/>
      <c r="M289" s="78" t="b">
        <f>G289</f>
        <v>0</v>
      </c>
      <c r="N289" s="78"/>
      <c r="O289" s="78"/>
      <c r="P289" s="78"/>
      <c r="Q289" s="78"/>
      <c r="R289" s="79"/>
    </row>
    <row r="290" spans="2:18">
      <c r="B290" s="77"/>
      <c r="D290" s="174"/>
      <c r="E290" s="121"/>
      <c r="F290" s="122"/>
      <c r="G290" s="123" t="b">
        <v>0</v>
      </c>
      <c r="H290" s="124" t="s">
        <v>44</v>
      </c>
      <c r="K290" s="80"/>
      <c r="L290" s="78"/>
      <c r="M290" s="78"/>
      <c r="N290" s="78" t="b">
        <f>G290</f>
        <v>0</v>
      </c>
      <c r="O290" s="78"/>
      <c r="P290" s="78"/>
      <c r="Q290" s="78"/>
      <c r="R290" s="79"/>
    </row>
    <row r="291" spans="2:18">
      <c r="B291" s="77"/>
      <c r="D291" s="174"/>
      <c r="E291" s="121"/>
      <c r="F291" s="122"/>
      <c r="G291" s="123" t="b">
        <v>0</v>
      </c>
      <c r="H291" s="124" t="s">
        <v>45</v>
      </c>
      <c r="K291" s="80"/>
      <c r="L291" s="78"/>
      <c r="M291" s="78"/>
      <c r="N291" s="78"/>
      <c r="O291" s="78" t="b">
        <f>G291</f>
        <v>0</v>
      </c>
      <c r="P291" s="78"/>
      <c r="Q291" s="78"/>
      <c r="R291" s="79"/>
    </row>
    <row r="292" spans="2:18">
      <c r="B292" s="77"/>
      <c r="D292" s="174"/>
      <c r="E292" s="121"/>
      <c r="F292" s="122"/>
      <c r="G292" s="123" t="b">
        <v>0</v>
      </c>
      <c r="H292" s="124" t="s">
        <v>46</v>
      </c>
      <c r="K292" s="80"/>
      <c r="L292" s="78"/>
      <c r="M292" s="78"/>
      <c r="N292" s="78"/>
      <c r="O292" s="78"/>
      <c r="P292" s="78" t="b">
        <f>G292</f>
        <v>0</v>
      </c>
      <c r="Q292" s="78"/>
      <c r="R292" s="79"/>
    </row>
    <row r="293" spans="2:18">
      <c r="B293" s="77"/>
      <c r="D293" s="174"/>
      <c r="E293" s="121"/>
      <c r="F293" s="122"/>
      <c r="G293" s="123" t="b">
        <v>0</v>
      </c>
      <c r="H293" s="124" t="s">
        <v>47</v>
      </c>
      <c r="K293" s="80"/>
      <c r="L293" s="78"/>
      <c r="M293" s="78"/>
      <c r="N293" s="78"/>
      <c r="O293" s="78"/>
      <c r="P293" s="78"/>
      <c r="Q293" s="78" t="b">
        <f>G293</f>
        <v>0</v>
      </c>
      <c r="R293" s="79"/>
    </row>
    <row r="294" spans="2:18" ht="15" thickBot="1">
      <c r="B294" s="81"/>
      <c r="D294" s="175"/>
      <c r="E294" s="125"/>
      <c r="F294" s="126"/>
      <c r="G294" s="127" t="b">
        <v>0</v>
      </c>
      <c r="H294" s="128" t="s">
        <v>48</v>
      </c>
      <c r="K294" s="84"/>
      <c r="L294" s="82"/>
      <c r="M294" s="82"/>
      <c r="N294" s="82"/>
      <c r="O294" s="82"/>
      <c r="P294" s="82"/>
      <c r="Q294" s="82"/>
      <c r="R294" s="83" t="b">
        <f>G294</f>
        <v>0</v>
      </c>
    </row>
    <row r="295" spans="2:18">
      <c r="B295" s="85">
        <v>36</v>
      </c>
      <c r="D295" s="173" t="s">
        <v>54</v>
      </c>
      <c r="E295" s="117"/>
      <c r="F295" s="118"/>
      <c r="G295" s="119" t="b">
        <v>0</v>
      </c>
      <c r="H295" s="129" t="s">
        <v>41</v>
      </c>
      <c r="K295" s="87" t="b">
        <f t="shared" ref="K295" si="170">G295</f>
        <v>0</v>
      </c>
      <c r="L295" s="88"/>
      <c r="M295" s="88"/>
      <c r="N295" s="88"/>
      <c r="O295" s="88"/>
      <c r="P295" s="88"/>
      <c r="Q295" s="88"/>
      <c r="R295" s="86"/>
    </row>
    <row r="296" spans="2:18">
      <c r="B296" s="89"/>
      <c r="D296" s="174"/>
      <c r="E296" s="121"/>
      <c r="F296" s="122"/>
      <c r="G296" s="123" t="b">
        <v>0</v>
      </c>
      <c r="H296" s="130" t="s">
        <v>42</v>
      </c>
      <c r="K296" s="92"/>
      <c r="L296" s="90" t="b">
        <f t="shared" ref="L296" si="171">G296</f>
        <v>0</v>
      </c>
      <c r="M296" s="90"/>
      <c r="N296" s="90"/>
      <c r="O296" s="90"/>
      <c r="P296" s="90"/>
      <c r="Q296" s="90"/>
      <c r="R296" s="91"/>
    </row>
    <row r="297" spans="2:18">
      <c r="B297" s="89"/>
      <c r="D297" s="174"/>
      <c r="E297" s="121"/>
      <c r="F297" s="122"/>
      <c r="G297" s="123" t="b">
        <v>0</v>
      </c>
      <c r="H297" s="130" t="s">
        <v>43</v>
      </c>
      <c r="K297" s="92"/>
      <c r="L297" s="90"/>
      <c r="M297" s="90" t="b">
        <f t="shared" ref="M297" si="172">G297</f>
        <v>0</v>
      </c>
      <c r="N297" s="90"/>
      <c r="O297" s="90"/>
      <c r="P297" s="90"/>
      <c r="Q297" s="90"/>
      <c r="R297" s="91"/>
    </row>
    <row r="298" spans="2:18">
      <c r="B298" s="89"/>
      <c r="D298" s="174"/>
      <c r="E298" s="121"/>
      <c r="F298" s="122"/>
      <c r="G298" s="123" t="b">
        <v>0</v>
      </c>
      <c r="H298" s="130" t="s">
        <v>44</v>
      </c>
      <c r="K298" s="92"/>
      <c r="L298" s="90"/>
      <c r="M298" s="90"/>
      <c r="N298" s="90" t="b">
        <f t="shared" ref="N298" si="173">G298</f>
        <v>0</v>
      </c>
      <c r="O298" s="90"/>
      <c r="P298" s="90"/>
      <c r="Q298" s="90"/>
      <c r="R298" s="91"/>
    </row>
    <row r="299" spans="2:18">
      <c r="B299" s="89"/>
      <c r="D299" s="174"/>
      <c r="E299" s="121"/>
      <c r="F299" s="122"/>
      <c r="G299" s="123" t="b">
        <v>0</v>
      </c>
      <c r="H299" s="130" t="s">
        <v>45</v>
      </c>
      <c r="K299" s="92"/>
      <c r="L299" s="90"/>
      <c r="M299" s="90"/>
      <c r="N299" s="90"/>
      <c r="O299" s="90" t="b">
        <f t="shared" ref="O299" si="174">G299</f>
        <v>0</v>
      </c>
      <c r="P299" s="90"/>
      <c r="Q299" s="90"/>
      <c r="R299" s="91"/>
    </row>
    <row r="300" spans="2:18">
      <c r="B300" s="89"/>
      <c r="D300" s="174"/>
      <c r="E300" s="121"/>
      <c r="F300" s="122"/>
      <c r="G300" s="123" t="b">
        <v>0</v>
      </c>
      <c r="H300" s="130" t="s">
        <v>46</v>
      </c>
      <c r="K300" s="92"/>
      <c r="L300" s="90"/>
      <c r="M300" s="90"/>
      <c r="N300" s="90"/>
      <c r="O300" s="90"/>
      <c r="P300" s="90" t="b">
        <f t="shared" ref="P300" si="175">G300</f>
        <v>0</v>
      </c>
      <c r="Q300" s="90"/>
      <c r="R300" s="91"/>
    </row>
    <row r="301" spans="2:18">
      <c r="B301" s="89"/>
      <c r="D301" s="174"/>
      <c r="E301" s="121"/>
      <c r="F301" s="122"/>
      <c r="G301" s="123" t="b">
        <v>0</v>
      </c>
      <c r="H301" s="130" t="s">
        <v>47</v>
      </c>
      <c r="K301" s="92"/>
      <c r="L301" s="90"/>
      <c r="M301" s="90"/>
      <c r="N301" s="90"/>
      <c r="O301" s="90"/>
      <c r="P301" s="90"/>
      <c r="Q301" s="90" t="b">
        <f t="shared" ref="Q301" si="176">G301</f>
        <v>0</v>
      </c>
      <c r="R301" s="91"/>
    </row>
    <row r="302" spans="2:18" ht="15" thickBot="1">
      <c r="B302" s="93"/>
      <c r="D302" s="175"/>
      <c r="E302" s="125"/>
      <c r="F302" s="126"/>
      <c r="G302" s="127" t="b">
        <v>0</v>
      </c>
      <c r="H302" s="131" t="s">
        <v>48</v>
      </c>
      <c r="K302" s="96"/>
      <c r="L302" s="94"/>
      <c r="M302" s="94"/>
      <c r="N302" s="94"/>
      <c r="O302" s="94"/>
      <c r="P302" s="94"/>
      <c r="Q302" s="94"/>
      <c r="R302" s="95" t="b">
        <f t="shared" ref="R302" si="177">G302</f>
        <v>0</v>
      </c>
    </row>
    <row r="303" spans="2:18">
      <c r="B303" s="73">
        <v>37</v>
      </c>
      <c r="D303" s="173" t="s">
        <v>54</v>
      </c>
      <c r="E303" s="117"/>
      <c r="F303" s="118"/>
      <c r="G303" s="119" t="b">
        <v>0</v>
      </c>
      <c r="H303" s="120" t="s">
        <v>41</v>
      </c>
      <c r="K303" s="75" t="b">
        <f>G303</f>
        <v>0</v>
      </c>
      <c r="L303" s="76"/>
      <c r="M303" s="76"/>
      <c r="N303" s="76"/>
      <c r="O303" s="76"/>
      <c r="P303" s="76"/>
      <c r="Q303" s="76"/>
      <c r="R303" s="74"/>
    </row>
    <row r="304" spans="2:18">
      <c r="B304" s="77"/>
      <c r="D304" s="174"/>
      <c r="E304" s="121"/>
      <c r="F304" s="122"/>
      <c r="G304" s="123" t="b">
        <v>0</v>
      </c>
      <c r="H304" s="124" t="s">
        <v>42</v>
      </c>
      <c r="K304" s="80"/>
      <c r="L304" s="78" t="b">
        <f>G304</f>
        <v>0</v>
      </c>
      <c r="M304" s="78"/>
      <c r="N304" s="78"/>
      <c r="O304" s="78"/>
      <c r="P304" s="78"/>
      <c r="Q304" s="78"/>
      <c r="R304" s="79"/>
    </row>
    <row r="305" spans="2:18">
      <c r="B305" s="77"/>
      <c r="D305" s="174"/>
      <c r="E305" s="121"/>
      <c r="F305" s="122"/>
      <c r="G305" s="123" t="b">
        <v>0</v>
      </c>
      <c r="H305" s="124" t="s">
        <v>43</v>
      </c>
      <c r="K305" s="80"/>
      <c r="L305" s="78"/>
      <c r="M305" s="78" t="b">
        <f>G305</f>
        <v>0</v>
      </c>
      <c r="N305" s="78"/>
      <c r="O305" s="78"/>
      <c r="P305" s="78"/>
      <c r="Q305" s="78"/>
      <c r="R305" s="79"/>
    </row>
    <row r="306" spans="2:18">
      <c r="B306" s="77"/>
      <c r="D306" s="174"/>
      <c r="E306" s="121"/>
      <c r="F306" s="122"/>
      <c r="G306" s="123" t="b">
        <v>0</v>
      </c>
      <c r="H306" s="124" t="s">
        <v>44</v>
      </c>
      <c r="K306" s="80"/>
      <c r="L306" s="78"/>
      <c r="M306" s="78"/>
      <c r="N306" s="78" t="b">
        <f>G306</f>
        <v>0</v>
      </c>
      <c r="O306" s="78"/>
      <c r="P306" s="78"/>
      <c r="Q306" s="78"/>
      <c r="R306" s="79"/>
    </row>
    <row r="307" spans="2:18">
      <c r="B307" s="77"/>
      <c r="D307" s="174"/>
      <c r="E307" s="121"/>
      <c r="F307" s="122"/>
      <c r="G307" s="123" t="b">
        <v>0</v>
      </c>
      <c r="H307" s="124" t="s">
        <v>45</v>
      </c>
      <c r="K307" s="80"/>
      <c r="L307" s="78"/>
      <c r="M307" s="78"/>
      <c r="N307" s="78"/>
      <c r="O307" s="78" t="b">
        <f>G307</f>
        <v>0</v>
      </c>
      <c r="P307" s="78"/>
      <c r="Q307" s="78"/>
      <c r="R307" s="79"/>
    </row>
    <row r="308" spans="2:18">
      <c r="B308" s="77"/>
      <c r="D308" s="174"/>
      <c r="E308" s="121"/>
      <c r="F308" s="122"/>
      <c r="G308" s="123" t="b">
        <v>0</v>
      </c>
      <c r="H308" s="124" t="s">
        <v>46</v>
      </c>
      <c r="K308" s="80"/>
      <c r="L308" s="78"/>
      <c r="M308" s="78"/>
      <c r="N308" s="78"/>
      <c r="O308" s="78"/>
      <c r="P308" s="78" t="b">
        <f>G308</f>
        <v>0</v>
      </c>
      <c r="Q308" s="78"/>
      <c r="R308" s="79"/>
    </row>
    <row r="309" spans="2:18">
      <c r="B309" s="77"/>
      <c r="D309" s="174"/>
      <c r="E309" s="121"/>
      <c r="F309" s="122"/>
      <c r="G309" s="123" t="b">
        <v>0</v>
      </c>
      <c r="H309" s="124" t="s">
        <v>47</v>
      </c>
      <c r="K309" s="80"/>
      <c r="L309" s="78"/>
      <c r="M309" s="78"/>
      <c r="N309" s="78"/>
      <c r="O309" s="78"/>
      <c r="P309" s="78"/>
      <c r="Q309" s="78" t="b">
        <f>G309</f>
        <v>0</v>
      </c>
      <c r="R309" s="79"/>
    </row>
    <row r="310" spans="2:18" ht="15" thickBot="1">
      <c r="B310" s="81"/>
      <c r="D310" s="175"/>
      <c r="E310" s="125"/>
      <c r="F310" s="126"/>
      <c r="G310" s="127" t="b">
        <v>0</v>
      </c>
      <c r="H310" s="128" t="s">
        <v>48</v>
      </c>
      <c r="K310" s="84"/>
      <c r="L310" s="82"/>
      <c r="M310" s="82"/>
      <c r="N310" s="82"/>
      <c r="O310" s="82"/>
      <c r="P310" s="82"/>
      <c r="Q310" s="82"/>
      <c r="R310" s="83" t="b">
        <f>G310</f>
        <v>0</v>
      </c>
    </row>
    <row r="311" spans="2:18">
      <c r="B311" s="85">
        <v>38</v>
      </c>
      <c r="D311" s="173" t="s">
        <v>54</v>
      </c>
      <c r="E311" s="117"/>
      <c r="F311" s="118"/>
      <c r="G311" s="119" t="b">
        <v>0</v>
      </c>
      <c r="H311" s="129" t="s">
        <v>41</v>
      </c>
      <c r="K311" s="87" t="b">
        <f t="shared" ref="K311" si="178">G311</f>
        <v>0</v>
      </c>
      <c r="L311" s="88"/>
      <c r="M311" s="88"/>
      <c r="N311" s="88"/>
      <c r="O311" s="88"/>
      <c r="P311" s="88"/>
      <c r="Q311" s="88"/>
      <c r="R311" s="86"/>
    </row>
    <row r="312" spans="2:18">
      <c r="B312" s="89"/>
      <c r="D312" s="174"/>
      <c r="E312" s="121"/>
      <c r="F312" s="122"/>
      <c r="G312" s="123" t="b">
        <v>0</v>
      </c>
      <c r="H312" s="130" t="s">
        <v>42</v>
      </c>
      <c r="K312" s="92"/>
      <c r="L312" s="90" t="b">
        <f t="shared" ref="L312" si="179">G312</f>
        <v>0</v>
      </c>
      <c r="M312" s="90"/>
      <c r="N312" s="90"/>
      <c r="O312" s="90"/>
      <c r="P312" s="90"/>
      <c r="Q312" s="90"/>
      <c r="R312" s="91"/>
    </row>
    <row r="313" spans="2:18">
      <c r="B313" s="89"/>
      <c r="D313" s="174"/>
      <c r="E313" s="121"/>
      <c r="F313" s="122"/>
      <c r="G313" s="123" t="b">
        <v>0</v>
      </c>
      <c r="H313" s="130" t="s">
        <v>43</v>
      </c>
      <c r="K313" s="92"/>
      <c r="L313" s="90"/>
      <c r="M313" s="90" t="b">
        <f t="shared" ref="M313" si="180">G313</f>
        <v>0</v>
      </c>
      <c r="N313" s="90"/>
      <c r="O313" s="90"/>
      <c r="P313" s="90"/>
      <c r="Q313" s="90"/>
      <c r="R313" s="91"/>
    </row>
    <row r="314" spans="2:18">
      <c r="B314" s="89"/>
      <c r="D314" s="174"/>
      <c r="E314" s="121"/>
      <c r="F314" s="122"/>
      <c r="G314" s="123" t="b">
        <v>0</v>
      </c>
      <c r="H314" s="130" t="s">
        <v>44</v>
      </c>
      <c r="K314" s="92"/>
      <c r="L314" s="90"/>
      <c r="M314" s="90"/>
      <c r="N314" s="90" t="b">
        <f t="shared" ref="N314" si="181">G314</f>
        <v>0</v>
      </c>
      <c r="O314" s="90"/>
      <c r="P314" s="90"/>
      <c r="Q314" s="90"/>
      <c r="R314" s="91"/>
    </row>
    <row r="315" spans="2:18">
      <c r="B315" s="89"/>
      <c r="D315" s="174"/>
      <c r="E315" s="121"/>
      <c r="F315" s="122"/>
      <c r="G315" s="123" t="b">
        <v>0</v>
      </c>
      <c r="H315" s="130" t="s">
        <v>45</v>
      </c>
      <c r="K315" s="92"/>
      <c r="L315" s="90"/>
      <c r="M315" s="90"/>
      <c r="N315" s="90"/>
      <c r="O315" s="90" t="b">
        <f t="shared" ref="O315" si="182">G315</f>
        <v>0</v>
      </c>
      <c r="P315" s="90"/>
      <c r="Q315" s="90"/>
      <c r="R315" s="91"/>
    </row>
    <row r="316" spans="2:18">
      <c r="B316" s="89"/>
      <c r="D316" s="174"/>
      <c r="E316" s="121"/>
      <c r="F316" s="122"/>
      <c r="G316" s="123" t="b">
        <v>0</v>
      </c>
      <c r="H316" s="130" t="s">
        <v>46</v>
      </c>
      <c r="K316" s="92"/>
      <c r="L316" s="90"/>
      <c r="M316" s="90"/>
      <c r="N316" s="90"/>
      <c r="O316" s="90"/>
      <c r="P316" s="90" t="b">
        <f t="shared" ref="P316" si="183">G316</f>
        <v>0</v>
      </c>
      <c r="Q316" s="90"/>
      <c r="R316" s="91"/>
    </row>
    <row r="317" spans="2:18">
      <c r="B317" s="89"/>
      <c r="D317" s="174"/>
      <c r="E317" s="121"/>
      <c r="F317" s="122"/>
      <c r="G317" s="123" t="b">
        <v>0</v>
      </c>
      <c r="H317" s="130" t="s">
        <v>47</v>
      </c>
      <c r="K317" s="92"/>
      <c r="L317" s="90"/>
      <c r="M317" s="90"/>
      <c r="N317" s="90"/>
      <c r="O317" s="90"/>
      <c r="P317" s="90"/>
      <c r="Q317" s="90" t="b">
        <f t="shared" ref="Q317" si="184">G317</f>
        <v>0</v>
      </c>
      <c r="R317" s="91"/>
    </row>
    <row r="318" spans="2:18" ht="15" thickBot="1">
      <c r="B318" s="93"/>
      <c r="D318" s="175"/>
      <c r="E318" s="125"/>
      <c r="F318" s="126"/>
      <c r="G318" s="127" t="b">
        <v>0</v>
      </c>
      <c r="H318" s="131" t="s">
        <v>48</v>
      </c>
      <c r="K318" s="96"/>
      <c r="L318" s="94"/>
      <c r="M318" s="94"/>
      <c r="N318" s="94"/>
      <c r="O318" s="94"/>
      <c r="P318" s="94"/>
      <c r="Q318" s="94"/>
      <c r="R318" s="95" t="b">
        <f t="shared" ref="R318" si="185">G318</f>
        <v>0</v>
      </c>
    </row>
    <row r="319" spans="2:18">
      <c r="B319" s="73">
        <v>39</v>
      </c>
      <c r="D319" s="173" t="s">
        <v>54</v>
      </c>
      <c r="E319" s="117"/>
      <c r="F319" s="118"/>
      <c r="G319" s="119" t="b">
        <v>0</v>
      </c>
      <c r="H319" s="120" t="s">
        <v>41</v>
      </c>
      <c r="K319" s="75" t="b">
        <f>G319</f>
        <v>0</v>
      </c>
      <c r="L319" s="76"/>
      <c r="M319" s="76"/>
      <c r="N319" s="76"/>
      <c r="O319" s="76"/>
      <c r="P319" s="76"/>
      <c r="Q319" s="76"/>
      <c r="R319" s="74"/>
    </row>
    <row r="320" spans="2:18">
      <c r="B320" s="77"/>
      <c r="D320" s="174"/>
      <c r="E320" s="121"/>
      <c r="F320" s="122"/>
      <c r="G320" s="123" t="b">
        <v>0</v>
      </c>
      <c r="H320" s="124" t="s">
        <v>42</v>
      </c>
      <c r="K320" s="80"/>
      <c r="L320" s="78" t="b">
        <f>G320</f>
        <v>0</v>
      </c>
      <c r="M320" s="78"/>
      <c r="N320" s="78"/>
      <c r="O320" s="78"/>
      <c r="P320" s="78"/>
      <c r="Q320" s="78"/>
      <c r="R320" s="79"/>
    </row>
    <row r="321" spans="2:18">
      <c r="B321" s="77"/>
      <c r="D321" s="174"/>
      <c r="E321" s="121"/>
      <c r="F321" s="122"/>
      <c r="G321" s="123" t="b">
        <v>0</v>
      </c>
      <c r="H321" s="124" t="s">
        <v>43</v>
      </c>
      <c r="K321" s="80"/>
      <c r="L321" s="78"/>
      <c r="M321" s="78" t="b">
        <f>G321</f>
        <v>0</v>
      </c>
      <c r="N321" s="78"/>
      <c r="O321" s="78"/>
      <c r="P321" s="78"/>
      <c r="Q321" s="78"/>
      <c r="R321" s="79"/>
    </row>
    <row r="322" spans="2:18">
      <c r="B322" s="77"/>
      <c r="D322" s="174"/>
      <c r="E322" s="121"/>
      <c r="F322" s="122"/>
      <c r="G322" s="123" t="b">
        <v>0</v>
      </c>
      <c r="H322" s="124" t="s">
        <v>44</v>
      </c>
      <c r="K322" s="80"/>
      <c r="L322" s="78"/>
      <c r="M322" s="78"/>
      <c r="N322" s="78" t="b">
        <f>G322</f>
        <v>0</v>
      </c>
      <c r="O322" s="78"/>
      <c r="P322" s="78"/>
      <c r="Q322" s="78"/>
      <c r="R322" s="79"/>
    </row>
    <row r="323" spans="2:18">
      <c r="B323" s="77"/>
      <c r="D323" s="174"/>
      <c r="E323" s="121"/>
      <c r="F323" s="122"/>
      <c r="G323" s="123" t="b">
        <v>0</v>
      </c>
      <c r="H323" s="124" t="s">
        <v>45</v>
      </c>
      <c r="K323" s="80"/>
      <c r="L323" s="78"/>
      <c r="M323" s="78"/>
      <c r="N323" s="78"/>
      <c r="O323" s="78" t="b">
        <f>G323</f>
        <v>0</v>
      </c>
      <c r="P323" s="78"/>
      <c r="Q323" s="78"/>
      <c r="R323" s="79"/>
    </row>
    <row r="324" spans="2:18">
      <c r="B324" s="77"/>
      <c r="D324" s="174"/>
      <c r="E324" s="121"/>
      <c r="F324" s="122"/>
      <c r="G324" s="123" t="b">
        <v>0</v>
      </c>
      <c r="H324" s="124" t="s">
        <v>46</v>
      </c>
      <c r="K324" s="80"/>
      <c r="L324" s="78"/>
      <c r="M324" s="78"/>
      <c r="N324" s="78"/>
      <c r="O324" s="78"/>
      <c r="P324" s="78" t="b">
        <f>G324</f>
        <v>0</v>
      </c>
      <c r="Q324" s="78"/>
      <c r="R324" s="79"/>
    </row>
    <row r="325" spans="2:18">
      <c r="B325" s="77"/>
      <c r="D325" s="174"/>
      <c r="E325" s="121"/>
      <c r="F325" s="122"/>
      <c r="G325" s="123" t="b">
        <v>0</v>
      </c>
      <c r="H325" s="124" t="s">
        <v>47</v>
      </c>
      <c r="K325" s="80"/>
      <c r="L325" s="78"/>
      <c r="M325" s="78"/>
      <c r="N325" s="78"/>
      <c r="O325" s="78"/>
      <c r="P325" s="78"/>
      <c r="Q325" s="78" t="b">
        <f>G325</f>
        <v>0</v>
      </c>
      <c r="R325" s="79"/>
    </row>
    <row r="326" spans="2:18" ht="15" thickBot="1">
      <c r="B326" s="81"/>
      <c r="D326" s="175"/>
      <c r="E326" s="125"/>
      <c r="F326" s="126"/>
      <c r="G326" s="127" t="b">
        <v>0</v>
      </c>
      <c r="H326" s="128" t="s">
        <v>48</v>
      </c>
      <c r="K326" s="84"/>
      <c r="L326" s="82"/>
      <c r="M326" s="82"/>
      <c r="N326" s="82"/>
      <c r="O326" s="82"/>
      <c r="P326" s="82"/>
      <c r="Q326" s="82"/>
      <c r="R326" s="83" t="b">
        <f>G326</f>
        <v>0</v>
      </c>
    </row>
    <row r="327" spans="2:18">
      <c r="B327" s="85">
        <v>40</v>
      </c>
      <c r="D327" s="173" t="s">
        <v>54</v>
      </c>
      <c r="E327" s="117"/>
      <c r="F327" s="118"/>
      <c r="G327" s="119" t="b">
        <v>0</v>
      </c>
      <c r="H327" s="129" t="s">
        <v>41</v>
      </c>
      <c r="K327" s="87" t="b">
        <f t="shared" ref="K327" si="186">G327</f>
        <v>0</v>
      </c>
      <c r="L327" s="88"/>
      <c r="M327" s="88"/>
      <c r="N327" s="88"/>
      <c r="O327" s="88"/>
      <c r="P327" s="88"/>
      <c r="Q327" s="88"/>
      <c r="R327" s="86"/>
    </row>
    <row r="328" spans="2:18">
      <c r="B328" s="89"/>
      <c r="D328" s="174"/>
      <c r="E328" s="121"/>
      <c r="F328" s="122"/>
      <c r="G328" s="123" t="b">
        <v>0</v>
      </c>
      <c r="H328" s="130" t="s">
        <v>42</v>
      </c>
      <c r="K328" s="92"/>
      <c r="L328" s="90" t="b">
        <f t="shared" ref="L328" si="187">G328</f>
        <v>0</v>
      </c>
      <c r="M328" s="90"/>
      <c r="N328" s="90"/>
      <c r="O328" s="90"/>
      <c r="P328" s="90"/>
      <c r="Q328" s="90"/>
      <c r="R328" s="91"/>
    </row>
    <row r="329" spans="2:18">
      <c r="B329" s="89"/>
      <c r="D329" s="174"/>
      <c r="E329" s="121"/>
      <c r="F329" s="122"/>
      <c r="G329" s="123" t="b">
        <v>0</v>
      </c>
      <c r="H329" s="130" t="s">
        <v>43</v>
      </c>
      <c r="K329" s="92"/>
      <c r="L329" s="90"/>
      <c r="M329" s="90" t="b">
        <f t="shared" ref="M329" si="188">G329</f>
        <v>0</v>
      </c>
      <c r="N329" s="90"/>
      <c r="O329" s="90"/>
      <c r="P329" s="90"/>
      <c r="Q329" s="90"/>
      <c r="R329" s="91"/>
    </row>
    <row r="330" spans="2:18">
      <c r="B330" s="89"/>
      <c r="D330" s="174"/>
      <c r="E330" s="121"/>
      <c r="F330" s="122"/>
      <c r="G330" s="123" t="b">
        <v>0</v>
      </c>
      <c r="H330" s="130" t="s">
        <v>44</v>
      </c>
      <c r="K330" s="92"/>
      <c r="L330" s="90"/>
      <c r="M330" s="90"/>
      <c r="N330" s="90" t="b">
        <f t="shared" ref="N330" si="189">G330</f>
        <v>0</v>
      </c>
      <c r="O330" s="90"/>
      <c r="P330" s="90"/>
      <c r="Q330" s="90"/>
      <c r="R330" s="91"/>
    </row>
    <row r="331" spans="2:18">
      <c r="B331" s="89"/>
      <c r="D331" s="174"/>
      <c r="E331" s="121"/>
      <c r="F331" s="122"/>
      <c r="G331" s="123" t="b">
        <v>0</v>
      </c>
      <c r="H331" s="130" t="s">
        <v>45</v>
      </c>
      <c r="K331" s="92"/>
      <c r="L331" s="90"/>
      <c r="M331" s="90"/>
      <c r="N331" s="90"/>
      <c r="O331" s="90" t="b">
        <f t="shared" ref="O331" si="190">G331</f>
        <v>0</v>
      </c>
      <c r="P331" s="90"/>
      <c r="Q331" s="90"/>
      <c r="R331" s="91"/>
    </row>
    <row r="332" spans="2:18">
      <c r="B332" s="89"/>
      <c r="D332" s="174"/>
      <c r="E332" s="121"/>
      <c r="F332" s="122"/>
      <c r="G332" s="123" t="b">
        <v>0</v>
      </c>
      <c r="H332" s="130" t="s">
        <v>46</v>
      </c>
      <c r="K332" s="92"/>
      <c r="L332" s="90"/>
      <c r="M332" s="90"/>
      <c r="N332" s="90"/>
      <c r="O332" s="90"/>
      <c r="P332" s="90" t="b">
        <f t="shared" ref="P332" si="191">G332</f>
        <v>0</v>
      </c>
      <c r="Q332" s="90"/>
      <c r="R332" s="91"/>
    </row>
    <row r="333" spans="2:18">
      <c r="B333" s="89"/>
      <c r="D333" s="174"/>
      <c r="E333" s="121"/>
      <c r="F333" s="122"/>
      <c r="G333" s="123" t="b">
        <v>0</v>
      </c>
      <c r="H333" s="130" t="s">
        <v>47</v>
      </c>
      <c r="K333" s="92"/>
      <c r="L333" s="90"/>
      <c r="M333" s="90"/>
      <c r="N333" s="90"/>
      <c r="O333" s="90"/>
      <c r="P333" s="90"/>
      <c r="Q333" s="90" t="b">
        <f t="shared" ref="Q333" si="192">G333</f>
        <v>0</v>
      </c>
      <c r="R333" s="91"/>
    </row>
    <row r="334" spans="2:18" ht="15" thickBot="1">
      <c r="B334" s="93"/>
      <c r="D334" s="175"/>
      <c r="E334" s="125"/>
      <c r="F334" s="126"/>
      <c r="G334" s="127" t="b">
        <v>0</v>
      </c>
      <c r="H334" s="131" t="s">
        <v>48</v>
      </c>
      <c r="K334" s="96"/>
      <c r="L334" s="94"/>
      <c r="M334" s="94"/>
      <c r="N334" s="94"/>
      <c r="O334" s="94"/>
      <c r="P334" s="94"/>
      <c r="Q334" s="94"/>
      <c r="R334" s="95" t="b">
        <f t="shared" ref="R334" si="193">G334</f>
        <v>0</v>
      </c>
    </row>
  </sheetData>
  <sheetProtection sheet="1" objects="1" scenarios="1"/>
  <mergeCells count="42">
    <mergeCell ref="D39:D46"/>
    <mergeCell ref="G14:H14"/>
    <mergeCell ref="B2:H2"/>
    <mergeCell ref="D15:D22"/>
    <mergeCell ref="D23:D30"/>
    <mergeCell ref="D31:D38"/>
    <mergeCell ref="D135:D142"/>
    <mergeCell ref="D47:D54"/>
    <mergeCell ref="D55:D62"/>
    <mergeCell ref="D63:D70"/>
    <mergeCell ref="D71:D78"/>
    <mergeCell ref="D79:D86"/>
    <mergeCell ref="D87:D94"/>
    <mergeCell ref="D95:D102"/>
    <mergeCell ref="D103:D110"/>
    <mergeCell ref="D111:D118"/>
    <mergeCell ref="D119:D126"/>
    <mergeCell ref="D127:D134"/>
    <mergeCell ref="D231:D238"/>
    <mergeCell ref="D143:D150"/>
    <mergeCell ref="D151:D158"/>
    <mergeCell ref="D159:D166"/>
    <mergeCell ref="D167:D174"/>
    <mergeCell ref="D175:D182"/>
    <mergeCell ref="D183:D190"/>
    <mergeCell ref="D191:D198"/>
    <mergeCell ref="D199:D206"/>
    <mergeCell ref="D207:D214"/>
    <mergeCell ref="D215:D222"/>
    <mergeCell ref="D223:D230"/>
    <mergeCell ref="D327:D334"/>
    <mergeCell ref="D239:D246"/>
    <mergeCell ref="D247:D254"/>
    <mergeCell ref="D255:D262"/>
    <mergeCell ref="D263:D270"/>
    <mergeCell ref="D271:D278"/>
    <mergeCell ref="D279:D286"/>
    <mergeCell ref="D287:D294"/>
    <mergeCell ref="D295:D302"/>
    <mergeCell ref="D303:D310"/>
    <mergeCell ref="D311:D318"/>
    <mergeCell ref="D319:D326"/>
  </mergeCells>
  <conditionalFormatting sqref="E5:E12">
    <cfRule type="cellIs" dxfId="1" priority="2" operator="equal">
      <formula>TRUE</formula>
    </cfRule>
  </conditionalFormatting>
  <conditionalFormatting sqref="F5:F12">
    <cfRule type="cellIs" dxfId="0" priority="1" operator="equal">
      <formula>TRUE</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0576B-718C-4E18-A468-BCFD85E7BA03}">
  <sheetPr>
    <tabColor theme="4" tint="0.79998168889431442"/>
  </sheetPr>
  <dimension ref="B2:D33"/>
  <sheetViews>
    <sheetView workbookViewId="0">
      <selection activeCell="B3" sqref="B3"/>
    </sheetView>
  </sheetViews>
  <sheetFormatPr defaultColWidth="8.88671875" defaultRowHeight="14.4"/>
  <cols>
    <col min="1" max="1" width="3.21875" style="47" customWidth="1"/>
    <col min="2" max="2" width="8.88671875" style="47"/>
    <col min="3" max="3" width="54.88671875" style="47" customWidth="1"/>
    <col min="4" max="4" width="65.6640625" style="47" customWidth="1"/>
    <col min="5" max="16384" width="8.88671875" style="47"/>
  </cols>
  <sheetData>
    <row r="2" spans="2:4">
      <c r="B2" s="181" t="s">
        <v>21</v>
      </c>
      <c r="C2" s="181"/>
      <c r="D2" s="181"/>
    </row>
    <row r="3" spans="2:4" ht="15" customHeight="1">
      <c r="B3" s="48"/>
      <c r="C3" s="49" t="s">
        <v>22</v>
      </c>
      <c r="D3" s="50" t="s">
        <v>23</v>
      </c>
    </row>
    <row r="4" spans="2:4">
      <c r="B4" s="51">
        <v>1</v>
      </c>
      <c r="C4" s="135"/>
      <c r="D4" s="136"/>
    </row>
    <row r="5" spans="2:4">
      <c r="B5" s="51">
        <v>2</v>
      </c>
      <c r="C5" s="135"/>
      <c r="D5" s="136"/>
    </row>
    <row r="6" spans="2:4">
      <c r="B6" s="51">
        <v>3</v>
      </c>
      <c r="C6" s="135"/>
      <c r="D6" s="136"/>
    </row>
    <row r="7" spans="2:4">
      <c r="B7" s="51">
        <v>4</v>
      </c>
      <c r="C7" s="135"/>
      <c r="D7" s="136"/>
    </row>
    <row r="8" spans="2:4">
      <c r="B8" s="51">
        <v>5</v>
      </c>
      <c r="C8" s="135"/>
      <c r="D8" s="136"/>
    </row>
    <row r="9" spans="2:4">
      <c r="B9" s="51">
        <v>6</v>
      </c>
      <c r="C9" s="135"/>
      <c r="D9" s="136"/>
    </row>
    <row r="10" spans="2:4">
      <c r="B10" s="51">
        <v>7</v>
      </c>
      <c r="C10" s="135"/>
      <c r="D10" s="136"/>
    </row>
    <row r="11" spans="2:4">
      <c r="B11" s="51">
        <v>8</v>
      </c>
      <c r="C11" s="135"/>
      <c r="D11" s="136"/>
    </row>
    <row r="12" spans="2:4">
      <c r="B12" s="51">
        <v>9</v>
      </c>
      <c r="C12" s="135"/>
      <c r="D12" s="136"/>
    </row>
    <row r="13" spans="2:4">
      <c r="B13" s="51">
        <v>10</v>
      </c>
      <c r="C13" s="135"/>
      <c r="D13" s="136"/>
    </row>
    <row r="14" spans="2:4">
      <c r="B14" s="51">
        <v>11</v>
      </c>
      <c r="C14" s="135"/>
      <c r="D14" s="136"/>
    </row>
    <row r="15" spans="2:4">
      <c r="B15" s="51">
        <v>12</v>
      </c>
      <c r="C15" s="135"/>
      <c r="D15" s="136"/>
    </row>
    <row r="16" spans="2:4">
      <c r="B16" s="51">
        <v>13</v>
      </c>
      <c r="C16" s="135"/>
      <c r="D16" s="136"/>
    </row>
    <row r="17" spans="2:4">
      <c r="B17" s="51">
        <v>14</v>
      </c>
      <c r="C17" s="135"/>
      <c r="D17" s="136"/>
    </row>
    <row r="18" spans="2:4">
      <c r="B18" s="51">
        <v>15</v>
      </c>
      <c r="C18" s="135"/>
      <c r="D18" s="136"/>
    </row>
    <row r="19" spans="2:4">
      <c r="B19" s="51">
        <v>16</v>
      </c>
      <c r="C19" s="135"/>
      <c r="D19" s="136"/>
    </row>
    <row r="20" spans="2:4">
      <c r="B20" s="51">
        <v>17</v>
      </c>
      <c r="C20" s="135"/>
      <c r="D20" s="136"/>
    </row>
    <row r="21" spans="2:4">
      <c r="B21" s="51">
        <v>18</v>
      </c>
      <c r="C21" s="135"/>
      <c r="D21" s="136"/>
    </row>
    <row r="22" spans="2:4">
      <c r="B22" s="51">
        <v>19</v>
      </c>
      <c r="C22" s="135"/>
      <c r="D22" s="136"/>
    </row>
    <row r="23" spans="2:4">
      <c r="B23" s="51">
        <v>20</v>
      </c>
      <c r="C23" s="135"/>
      <c r="D23" s="136"/>
    </row>
    <row r="24" spans="2:4">
      <c r="B24" s="51">
        <v>21</v>
      </c>
      <c r="C24" s="135"/>
      <c r="D24" s="136"/>
    </row>
    <row r="25" spans="2:4">
      <c r="B25" s="51">
        <v>22</v>
      </c>
      <c r="C25" s="135"/>
      <c r="D25" s="136"/>
    </row>
    <row r="26" spans="2:4">
      <c r="B26" s="51">
        <v>23</v>
      </c>
      <c r="C26" s="135"/>
      <c r="D26" s="136"/>
    </row>
    <row r="27" spans="2:4">
      <c r="B27" s="51">
        <v>24</v>
      </c>
      <c r="C27" s="135"/>
      <c r="D27" s="136"/>
    </row>
    <row r="28" spans="2:4">
      <c r="B28" s="51">
        <v>25</v>
      </c>
      <c r="C28" s="135"/>
      <c r="D28" s="136"/>
    </row>
    <row r="29" spans="2:4">
      <c r="B29" s="51">
        <v>26</v>
      </c>
      <c r="C29" s="135"/>
      <c r="D29" s="136"/>
    </row>
    <row r="30" spans="2:4">
      <c r="B30" s="51">
        <v>27</v>
      </c>
      <c r="C30" s="135"/>
      <c r="D30" s="136"/>
    </row>
    <row r="31" spans="2:4">
      <c r="B31" s="51">
        <v>28</v>
      </c>
      <c r="C31" s="135"/>
      <c r="D31" s="136"/>
    </row>
    <row r="32" spans="2:4">
      <c r="B32" s="51">
        <v>29</v>
      </c>
      <c r="C32" s="135"/>
      <c r="D32" s="136"/>
    </row>
    <row r="33" spans="2:4">
      <c r="B33" s="51">
        <v>30</v>
      </c>
      <c r="C33" s="135"/>
      <c r="D33" s="136"/>
    </row>
  </sheetData>
  <sheetProtection sheet="1" objects="1" scenarios="1"/>
  <protectedRanges>
    <protectedRange sqref="C4:C5 C7:C25 C27:C31 D4:D31 C32:D33" name="Bereik1"/>
  </protectedRanges>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6A6F2-B8CE-48AC-8DE9-BB2E9E736FFB}">
  <sheetPr>
    <tabColor rgb="FF2891E1"/>
  </sheetPr>
  <dimension ref="B1:I13"/>
  <sheetViews>
    <sheetView workbookViewId="0">
      <selection activeCell="G9" sqref="G9"/>
    </sheetView>
  </sheetViews>
  <sheetFormatPr defaultColWidth="8.88671875" defaultRowHeight="14.4"/>
  <cols>
    <col min="1" max="1" width="9.109375" customWidth="1"/>
    <col min="2" max="2" width="48.88671875" customWidth="1"/>
    <col min="3" max="3" width="18" bestFit="1" customWidth="1"/>
    <col min="4" max="4" width="17" customWidth="1"/>
    <col min="5" max="5" width="18.44140625" bestFit="1" customWidth="1"/>
    <col min="6" max="6" width="26.44140625" style="146" customWidth="1"/>
    <col min="7" max="7" width="11.5546875" bestFit="1" customWidth="1"/>
    <col min="8" max="8" width="12" bestFit="1" customWidth="1"/>
  </cols>
  <sheetData>
    <row r="1" spans="2:9" ht="46.5" customHeight="1">
      <c r="B1" s="15" t="e" vm="1">
        <v>#VALUE!</v>
      </c>
      <c r="C1" s="15"/>
      <c r="D1" s="15"/>
      <c r="E1" s="15"/>
      <c r="F1"/>
    </row>
    <row r="3" spans="2:9" ht="132.6" customHeight="1">
      <c r="B3" s="183" t="s">
        <v>24</v>
      </c>
      <c r="C3" s="183"/>
      <c r="D3" s="183"/>
      <c r="E3" s="183"/>
      <c r="F3" s="183"/>
    </row>
    <row r="6" spans="2:9" ht="15.6">
      <c r="B6" s="182" t="s">
        <v>25</v>
      </c>
      <c r="C6" s="182"/>
      <c r="D6" s="182"/>
      <c r="E6" s="182"/>
      <c r="F6" s="182"/>
    </row>
    <row r="7" spans="2:9">
      <c r="B7" s="138" t="s">
        <v>26</v>
      </c>
      <c r="C7" s="139" t="s">
        <v>27</v>
      </c>
      <c r="D7" s="140" t="s">
        <v>28</v>
      </c>
      <c r="E7" s="138" t="s">
        <v>29</v>
      </c>
      <c r="F7" s="141" t="s">
        <v>30</v>
      </c>
    </row>
    <row r="8" spans="2:9">
      <c r="B8" s="142" t="s">
        <v>31</v>
      </c>
      <c r="C8" s="143">
        <v>50</v>
      </c>
      <c r="D8" s="28">
        <v>0</v>
      </c>
      <c r="E8" s="137">
        <v>175</v>
      </c>
      <c r="F8" s="137">
        <f>C8*D8</f>
        <v>0</v>
      </c>
      <c r="G8" s="144"/>
      <c r="H8" s="144"/>
      <c r="I8" s="144"/>
    </row>
    <row r="9" spans="2:9">
      <c r="B9" s="142" t="s">
        <v>32</v>
      </c>
      <c r="C9" s="143">
        <v>20</v>
      </c>
      <c r="D9" s="28">
        <v>0</v>
      </c>
      <c r="E9" s="137">
        <v>125</v>
      </c>
      <c r="F9" s="137">
        <f t="shared" ref="F9:F11" si="0">C9*D9</f>
        <v>0</v>
      </c>
      <c r="G9" s="144"/>
      <c r="H9" s="144"/>
      <c r="I9" s="144"/>
    </row>
    <row r="10" spans="2:9">
      <c r="B10" s="145" t="s">
        <v>33</v>
      </c>
      <c r="C10" s="143">
        <v>20</v>
      </c>
      <c r="D10" s="28">
        <v>0</v>
      </c>
      <c r="E10" s="137">
        <v>160</v>
      </c>
      <c r="F10" s="137">
        <f t="shared" si="0"/>
        <v>0</v>
      </c>
      <c r="G10" s="144"/>
      <c r="H10" s="144"/>
      <c r="I10" s="144"/>
    </row>
    <row r="11" spans="2:9">
      <c r="B11" s="145" t="s">
        <v>34</v>
      </c>
      <c r="C11" s="143">
        <v>10</v>
      </c>
      <c r="D11" s="28">
        <v>0</v>
      </c>
      <c r="E11" s="137">
        <v>175</v>
      </c>
      <c r="F11" s="137">
        <f t="shared" si="0"/>
        <v>0</v>
      </c>
      <c r="G11" s="144"/>
      <c r="H11" s="144"/>
      <c r="I11" s="144"/>
    </row>
    <row r="12" spans="2:9">
      <c r="G12" s="144"/>
      <c r="H12" s="144"/>
      <c r="I12" s="144"/>
    </row>
    <row r="13" spans="2:9" ht="21">
      <c r="B13" s="168" t="s">
        <v>35</v>
      </c>
      <c r="C13" s="169"/>
      <c r="D13" s="169"/>
      <c r="E13" s="169"/>
      <c r="F13" s="147">
        <f>SUM(F8:F12)</f>
        <v>0</v>
      </c>
    </row>
  </sheetData>
  <sheetProtection sheet="1" objects="1" scenarios="1"/>
  <protectedRanges>
    <protectedRange sqref="D8:D11" name="Bereik1"/>
  </protectedRanges>
  <mergeCells count="3">
    <mergeCell ref="B13:E13"/>
    <mergeCell ref="B6:F6"/>
    <mergeCell ref="B3:F3"/>
  </mergeCells>
  <pageMargins left="0.7" right="0.7" top="0.75" bottom="0.75" header="0.3" footer="0.3"/>
  <pageSetup paperSize="9" orientation="portrait" r:id="rId1"/>
  <ignoredErrors>
    <ignoredError sqref="F8:F11"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xcel spreadsheet (Vervallen)" ma:contentTypeID="0x0101006261D5E71047644AB60DEC2636D6DD730100806BB45C5DB55D4BB14C29C3C8FB6318" ma:contentTypeVersion="515" ma:contentTypeDescription="" ma:contentTypeScope="" ma:versionID="dc94836e8d3fc11f6ab1b89a51cdc399">
  <xsd:schema xmlns:xsd="http://www.w3.org/2001/XMLSchema" xmlns:xs="http://www.w3.org/2001/XMLSchema" xmlns:p="http://schemas.microsoft.com/office/2006/metadata/properties" xmlns:ns2="b651a5c8-18d1-4676-949b-b33c2c763b6d" xmlns:ns3="a8efa835-bcfd-495b-9232-e3a672410da7" xmlns:ns4="d7a187d9-a854-4467-9103-8adc49ee9a7f" targetNamespace="http://schemas.microsoft.com/office/2006/metadata/properties" ma:root="true" ma:fieldsID="ec3be1369d01c66a2925103fc6290ae3" ns2:_="" ns3:_="" ns4:_="">
    <xsd:import namespace="b651a5c8-18d1-4676-949b-b33c2c763b6d"/>
    <xsd:import namespace="a8efa835-bcfd-495b-9232-e3a672410da7"/>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2:TaxCatchAll" minOccurs="0"/>
                <xsd:element ref="ns2:TaxCatchAllLabel" minOccurs="0"/>
                <xsd:element ref="ns3:CPV_x002d_code_x0028_s_x0029_" minOccurs="0"/>
                <xsd:element ref="ns3:lcf76f155ced4ddcb4097134ff3c332f" minOccurs="0"/>
                <xsd:element ref="ns3:PIACodering" minOccurs="0"/>
                <xsd:element ref="ns3:Adviseurs" minOccurs="0"/>
                <xsd:element ref="ns3:Beleidsthema_x0028_s_x0029_" minOccurs="0"/>
                <xsd:element ref="ns3:Hoofdcategorie" minOccurs="0"/>
                <xsd:element ref="ns3:Subcategorie"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oelichting_x0020_integriteit1" ma:index="44"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6"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7"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1"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3"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TaxCatchAll" ma:index="54" nillable="true" ma:displayName="Taxonomy Catch All Column" ma:hidden="true" ma:list="{c065e2f9-9263-4df0-8a35-007492a4328d}" ma:internalName="TaxCatchAll" ma:showField="CatchAllData" ma:web="6af977da-43e4-407f-8698-e36c2824821f">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c065e2f9-9263-4df0-8a35-007492a4328d}" ma:internalName="TaxCatchAllLabel" ma:readOnly="true" ma:showField="CatchAllDataLabel" ma:web="6af977da-43e4-407f-8698-e36c282482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8efa835-bcfd-495b-9232-e3a672410da7" elementFormDefault="qualified">
    <xsd:import namespace="http://schemas.microsoft.com/office/2006/documentManagement/types"/>
    <xsd:import namespace="http://schemas.microsoft.com/office/infopath/2007/PartnerControls"/>
    <xsd:element name="CPV_x002d_code_x0028_s_x0029_" ma:index="56" nillable="true" ma:displayName="CPV-code(s)" ma:description="https://www.pianoo.nl/nl/regelgeving/cpv-codes&#10;" ma:format="Dropdown" ma:internalName="CPV_x002d_code_x0028_s_x0029_">
      <xsd:complexType>
        <xsd:complexContent>
          <xsd:extension base="dms:MultiChoiceFillIn">
            <xsd:sequence>
              <xsd:element name="Value" maxOccurs="unbounded" minOccurs="0" nillable="true">
                <xsd:simpleType>
                  <xsd:union memberTypes="dms:Text">
                    <xsd:simpleType>
                      <xsd:restriction base="dms:Choice">
                        <xsd:enumeration value="71300000-1"/>
                      </xsd:restriction>
                    </xsd:simpleType>
                  </xsd:union>
                </xsd:simpleType>
              </xsd:element>
            </xsd:sequence>
          </xsd:extension>
        </xsd:complexContent>
      </xsd:complexType>
    </xsd:element>
    <xsd:element name="lcf76f155ced4ddcb4097134ff3c332f" ma:index="57" nillable="true" ma:displayName="Afbeeldingtags_0" ma:hidden="true" ma:internalName="lcf76f155ced4ddcb4097134ff3c332f">
      <xsd:simpleType>
        <xsd:restriction base="dms:Note"/>
      </xsd:simpleType>
    </xsd:element>
    <xsd:element name="PIACodering" ma:index="58" nillable="true" ma:displayName="PIA Codering" ma:decimals="0" ma:description="https://www.pianoo.nl/nl/inkoopproces/organisatie/inkooppakketten#inkoopalgemeen&#10;" ma:format="Dropdown" ma:internalName="PIACodering" ma:percentage="FALSE">
      <xsd:simpleType>
        <xsd:restriction base="dms:Number">
          <xsd:maxInclusive value="1024"/>
        </xsd:restriction>
      </xsd:simpleType>
    </xsd:element>
    <xsd:element name="Adviseurs" ma:index="59" nillable="true" ma:displayName="Adviseurs" ma:description="De Inkoopadviseurs(s) en de adviseur(s) contractmanagement" ma:format="Dropdown" ma:list="UserInfo" ma:SharePointGroup="0" ma:internalName="Adviseu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leidsthema_x0028_s_x0029_" ma:index="60" nillable="true" ma:displayName="Beleidsthema(s)" ma:format="Dropdown" ma:internalName="Beleidsthema_x0028_s_x0029_">
      <xsd:complexType>
        <xsd:complexContent>
          <xsd:extension base="dms:MultiChoice">
            <xsd:sequence>
              <xsd:element name="Value" maxOccurs="unbounded" minOccurs="0" nillable="true">
                <xsd:simpleType>
                  <xsd:restriction base="dms:Choice">
                    <xsd:enumeration value="Cultuur en erfgoed"/>
                    <xsd:enumeration value="Klimaat en energietransities"/>
                    <xsd:enumeration value="Economie en werk"/>
                  </xsd:restriction>
                </xsd:simpleType>
              </xsd:element>
            </xsd:sequence>
          </xsd:extension>
        </xsd:complexContent>
      </xsd:complexType>
    </xsd:element>
    <xsd:element name="Hoofdcategorie" ma:index="61" nillable="true" ma:displayName="Hoofdcategorie" ma:description="Hoofdcategorie is de hoofdmap" ma:format="Dropdown" ma:indexed="true" ma:internalName="Hoofdcategorie">
      <xsd:simpleType>
        <xsd:union memberTypes="dms:Text">
          <xsd:simpleType>
            <xsd:restriction base="dms:Choice">
              <xsd:enumeration value="Voorbereiding"/>
              <xsd:enumeration value="Marktconsultatie"/>
              <xsd:enumeration value="Offerteaanvraag"/>
              <xsd:enumeration value="Offerteaanvraag"/>
              <xsd:enumeration value="NvI"/>
              <xsd:enumeration value="Beoordeling"/>
              <xsd:enumeration value="Selectie"/>
              <xsd:enumeration value="Gunning"/>
              <xsd:enumeration value="Overeenkomst"/>
              <xsd:enumeration value="Nazorg"/>
              <xsd:enumeration value="Indexatie"/>
              <xsd:enumeration value="Meerwerk"/>
              <xsd:enumeration value="Social Return"/>
              <xsd:enumeration value="Duurzaamheid"/>
              <xsd:enumeration value="Inschrijving"/>
            </xsd:restriction>
          </xsd:simpleType>
        </xsd:union>
      </xsd:simpleType>
    </xsd:element>
    <xsd:element name="Subcategorie" ma:index="62" nillable="true" ma:displayName="Subcategorie" ma:description="Subcategorie is de submap" ma:format="Dropdown" ma:indexed="true" ma:internalName="Subcategorie">
      <xsd:simpleType>
        <xsd:union memberTypes="dms:Text">
          <xsd:simpleType>
            <xsd:restriction base="dms:Choice">
              <xsd:enumeration value="Inkoopplan"/>
              <xsd:enumeration value="Planning"/>
              <xsd:enumeration value="Raming"/>
              <xsd:enumeration value="Voorbereiding"/>
              <xsd:enumeration value="Concept marktconsultatie"/>
              <xsd:enumeration value="Publicatie marktconsultatie"/>
              <xsd:enumeration value="Concept offerteaanvraag"/>
              <xsd:enumeration value="Publicatie aanbestedingsstukken"/>
              <xsd:enumeration value="Informatiebijeenkomst"/>
              <xsd:enumeration value="Aanmelding"/>
              <xsd:enumeration value="Voorlopige selectie"/>
              <xsd:enumeration value="Concept selectieleidraad"/>
              <xsd:enumeration value="Publicatie selectieleidraad"/>
              <xsd:enumeration value="Definitieve selectie"/>
              <xsd:enumeration value="Procesverbaal"/>
              <xsd:enumeration value="Voorlopige gunning"/>
              <xsd:enumeration value="Definitieve gunning"/>
              <xsd:enumeration value="Verificatiegesprek"/>
              <xsd:enumeration value="Bewijsstukken"/>
              <xsd:enumeration value="Getekende overeenkomst"/>
              <xsd:enumeration value="Aankondiging gunning"/>
              <xsd:enumeration value="Checklist inkoopdossier"/>
              <xsd:enumeration value="Overdrachtsformulier contractmanagement"/>
              <xsd:enumeration value="Indexatie"/>
              <xsd:enumeration value="Meerwerk"/>
              <xsd:enumeration value="Social return"/>
              <xsd:enumeration value="Checklist minimale eisen selectie"/>
              <xsd:enumeration value="Beoordeling"/>
              <xsd:enumeration value="Overige nazorg"/>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3"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6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5"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CPV_x002d_code_x0028_s_x0029_ xmlns="a8efa835-bcfd-495b-9232-e3a672410da7" xsi:nil="true"/>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45</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Adviseurs xmlns="a8efa835-bcfd-495b-9232-e3a672410da7">
      <UserInfo>
        <DisplayName/>
        <AccountId xsi:nil="true"/>
        <AccountType/>
      </UserInfo>
    </Adviseurs>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CZ</TermName>
          <TermId xmlns="http://schemas.microsoft.com/office/infopath/2007/PartnerControls">5ec7d212-99a3-4ee1-848b-b4458200e9e9</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Hoofdcategorie xmlns="a8efa835-bcfd-495b-9232-e3a672410da7">Offerteaanvraag</Hoofdcategorie>
    <Kenmerk_x0020_afzender xmlns="b651a5c8-18d1-4676-949b-b33c2c763b6d" xsi:nil="true"/>
    <Subcategorie xmlns="a8efa835-bcfd-495b-9232-e3a672410da7">Publicatie aanbestedingsstukken</Subcategori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lcf76f155ced4ddcb4097134ff3c332f xmlns="a8efa835-bcfd-495b-9232-e3a672410da7" xsi:nil="true"/>
    <Datum_x0020_document xmlns="b651a5c8-18d1-4676-949b-b33c2c763b6d" xsi:nil="true"/>
    <Areaalcode xmlns="b651a5c8-18d1-4676-949b-b33c2c763b6d" xsi:nil="true"/>
    <Beleidsthema_x0028_s_x0029_ xmlns="a8efa835-bcfd-495b-9232-e3a672410da7" xsi:nil="true"/>
    <PIACodering xmlns="a8efa835-bcfd-495b-9232-e3a672410da7" xsi:nil="true"/>
    <Datum_x0020_migratie xmlns="b651a5c8-18d1-4676-949b-b33c2c763b6d" xsi:nil="true"/>
    <_dlc_DocId xmlns="d7a187d9-a854-4467-9103-8adc49ee9a7f">KKKWH4SCED2P-735355915-33608</_dlc_DocId>
    <_dlc_DocIdUrl xmlns="d7a187d9-a854-4467-9103-8adc49ee9a7f">
      <Url>https://provincienoordholland.sharepoint.com/teams/si-inka/_layouts/15/DocIdRedir.aspx?ID=KKKWH4SCED2P-735355915-33608</Url>
      <Description>KKKWH4SCED2P-735355915-33608</Description>
    </_dlc_DocIdUrl>
  </documentManagement>
</p:properties>
</file>

<file path=customXml/item4.xml><?xml version="1.0" encoding="utf-8"?>
<?mso-contentType ?>
<SharedContentType xmlns="Microsoft.SharePoint.Taxonomy.ContentTypeSync" SourceId="2137f917-9df2-4fce-b447-1341bd3a5c8c" ContentTypeId="0x0101006261D5E71047644AB60DEC2636D6DD73"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561DCF3-2E1D-4625-B312-978D6A3AF164}">
  <ds:schemaRefs>
    <ds:schemaRef ds:uri="http://schemas.microsoft.com/sharepoint/v3/contenttype/forms"/>
  </ds:schemaRefs>
</ds:datastoreItem>
</file>

<file path=customXml/itemProps2.xml><?xml version="1.0" encoding="utf-8"?>
<ds:datastoreItem xmlns:ds="http://schemas.openxmlformats.org/officeDocument/2006/customXml" ds:itemID="{BB33E935-DE70-4E94-9C04-A026AEE076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51a5c8-18d1-4676-949b-b33c2c763b6d"/>
    <ds:schemaRef ds:uri="a8efa835-bcfd-495b-9232-e3a672410da7"/>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0A1974-01DD-4D4C-9198-FF37EBE9A8FC}">
  <ds:schemaRefs>
    <ds:schemaRef ds:uri="a8efa835-bcfd-495b-9232-e3a672410da7"/>
    <ds:schemaRef ds:uri="http://purl.org/dc/elements/1.1/"/>
    <ds:schemaRef ds:uri="http://schemas.microsoft.com/office/2006/metadata/properties"/>
    <ds:schemaRef ds:uri="http://schemas.microsoft.com/office/infopath/2007/PartnerControls"/>
    <ds:schemaRef ds:uri="b651a5c8-18d1-4676-949b-b33c2c763b6d"/>
    <ds:schemaRef ds:uri="http://purl.org/dc/terms/"/>
    <ds:schemaRef ds:uri="http://schemas.openxmlformats.org/package/2006/metadata/core-properties"/>
    <ds:schemaRef ds:uri="http://schemas.microsoft.com/office/2006/documentManagement/types"/>
    <ds:schemaRef ds:uri="d7a187d9-a854-4467-9103-8adc49ee9a7f"/>
    <ds:schemaRef ds:uri="http://www.w3.org/XML/1998/namespace"/>
    <ds:schemaRef ds:uri="http://purl.org/dc/dcmitype/"/>
  </ds:schemaRefs>
</ds:datastoreItem>
</file>

<file path=customXml/itemProps4.xml><?xml version="1.0" encoding="utf-8"?>
<ds:datastoreItem xmlns:ds="http://schemas.openxmlformats.org/officeDocument/2006/customXml" ds:itemID="{2F44CBD1-4DF4-4020-B92B-05E839E6C2EF}">
  <ds:schemaRefs>
    <ds:schemaRef ds:uri="Microsoft.SharePoint.Taxonomy.ContentTypeSync"/>
  </ds:schemaRefs>
</ds:datastoreItem>
</file>

<file path=customXml/itemProps5.xml><?xml version="1.0" encoding="utf-8"?>
<ds:datastoreItem xmlns:ds="http://schemas.openxmlformats.org/officeDocument/2006/customXml" ds:itemID="{DA6D1BD7-AB24-414E-A90E-DF9B9D4EF24C}">
  <ds:schemaRefs>
    <ds:schemaRef ds:uri="http://schemas.microsoft.com/sharepoint/events"/>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Invulinstructies</vt:lpstr>
      <vt:lpstr>A1. Inschrijfprijs</vt:lpstr>
      <vt:lpstr>A1.1. Licenties</vt:lpstr>
      <vt:lpstr>A2. Koppelingen</vt:lpstr>
      <vt:lpstr>B. Uurtarieven</vt:lpstr>
    </vt:vector>
  </TitlesOfParts>
  <Manager/>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BVS HR aanbesteding prijzenblad</dc:title>
  <dc:subject/>
  <dc:creator>Ron Beliën</dc:creator>
  <cp:keywords/>
  <dc:description/>
  <cp:lastModifiedBy>Rob van Veen</cp:lastModifiedBy>
  <cp:revision/>
  <dcterms:created xsi:type="dcterms:W3CDTF">2024-06-21T15:40:13Z</dcterms:created>
  <dcterms:modified xsi:type="dcterms:W3CDTF">2026-02-25T14:00:40Z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0x0101006261D5E71047644AB60DEC2636D6DD730100806BB45C5DB55D4BB14C29C3C8FB6318</vt:lpwstr>
  </property>
  <property fmtid="{D5CDD505-2E9C-101B-9397-08002B2CF9AE}" pid="3" name="Gerelateerde applicatie">
    <vt:lpwstr/>
  </property>
  <property fmtid="{D5CDD505-2E9C-101B-9397-08002B2CF9AE}" pid="4" name="n0473b643a634bdd9d0f8eb24a9f924c">
    <vt:lpwstr>In behandeling|4c7b17d3-99d4-47d2-96b3-f1007e31f881</vt:lpwstr>
  </property>
  <property fmtid="{D5CDD505-2E9C-101B-9397-08002B2CF9AE}" pid="5" name="Weg_x002d__x0020_vaarwegnummer">
    <vt:lpwstr/>
  </property>
  <property fmtid="{D5CDD505-2E9C-101B-9397-08002B2CF9AE}" pid="6" name="Status_x0020_document">
    <vt:lpwstr/>
  </property>
  <property fmtid="{D5CDD505-2E9C-101B-9397-08002B2CF9AE}" pid="7" name="Grondslag openbaar">
    <vt:lpwstr/>
  </property>
  <property fmtid="{D5CDD505-2E9C-101B-9397-08002B2CF9AE}" pid="8" name="Status document">
    <vt:lpwstr/>
  </property>
  <property fmtid="{D5CDD505-2E9C-101B-9397-08002B2CF9AE}" pid="9" name="Grondslag_x0020_voor_x0020_geheimhouding1">
    <vt:lpwstr/>
  </property>
  <property fmtid="{D5CDD505-2E9C-101B-9397-08002B2CF9AE}" pid="10" name="Weg- vaarwegnummer">
    <vt:lpwstr/>
  </property>
  <property fmtid="{D5CDD505-2E9C-101B-9397-08002B2CF9AE}" pid="11" name="Kwalificatie integriteit">
    <vt:lpwstr/>
  </property>
  <property fmtid="{D5CDD505-2E9C-101B-9397-08002B2CF9AE}" pid="12" name="Geheimhouding_x0020_opgelegd_x0020_door">
    <vt:lpwstr/>
  </property>
  <property fmtid="{D5CDD505-2E9C-101B-9397-08002B2CF9AE}" pid="13" name="Geheimhouding opgelegd door">
    <vt:lpwstr/>
  </property>
  <property fmtid="{D5CDD505-2E9C-101B-9397-08002B2CF9AE}" pid="14" name="PNH-gebied">
    <vt:lpwstr/>
  </property>
  <property fmtid="{D5CDD505-2E9C-101B-9397-08002B2CF9AE}" pid="15" name="Grondslag_x0020_openbaar">
    <vt:lpwstr/>
  </property>
  <property fmtid="{D5CDD505-2E9C-101B-9397-08002B2CF9AE}" pid="16" name="Kwalificatie_x0020_integriteit">
    <vt:lpwstr/>
  </property>
  <property fmtid="{D5CDD505-2E9C-101B-9397-08002B2CF9AE}" pid="17" name="Grondslag voor geheimhouding1">
    <vt:lpwstr/>
  </property>
  <property fmtid="{D5CDD505-2E9C-101B-9397-08002B2CF9AE}" pid="18" name="Gerelateerde_x0020_applicatie">
    <vt:lpwstr/>
  </property>
  <property fmtid="{D5CDD505-2E9C-101B-9397-08002B2CF9AE}" pid="19" name="Documenttype">
    <vt:lpwstr/>
  </property>
  <property fmtid="{D5CDD505-2E9C-101B-9397-08002B2CF9AE}" pid="20" name="PNH_x002d_gebied">
    <vt:lpwstr/>
  </property>
  <property fmtid="{D5CDD505-2E9C-101B-9397-08002B2CF9AE}" pid="21" name="Organisatieonderdeel">
    <vt:lpwstr>45</vt:lpwstr>
  </property>
  <property fmtid="{D5CDD505-2E9C-101B-9397-08002B2CF9AE}" pid="22" name="_dlc_DocIdItemGuid">
    <vt:lpwstr>8281b3ba-17bf-44c1-ae64-48c4362ca817</vt:lpwstr>
  </property>
  <property fmtid="{D5CDD505-2E9C-101B-9397-08002B2CF9AE}" pid="23" name="af5ae35b54c84f09896a11b2dec84839">
    <vt:lpwstr/>
  </property>
  <property fmtid="{D5CDD505-2E9C-101B-9397-08002B2CF9AE}" pid="24" name="PNHActiviteit">
    <vt:lpwstr/>
  </property>
  <property fmtid="{D5CDD505-2E9C-101B-9397-08002B2CF9AE}" pid="25" name="Domein">
    <vt:lpwstr/>
  </property>
  <property fmtid="{D5CDD505-2E9C-101B-9397-08002B2CF9AE}" pid="26" name="ncd4c9f9bf614d388b72eb91968d1b81">
    <vt:lpwstr/>
  </property>
  <property fmtid="{D5CDD505-2E9C-101B-9397-08002B2CF9AE}" pid="27" name="ad9c06bc15a3492eb529eb48ca2db363">
    <vt:lpwstr/>
  </property>
  <property fmtid="{D5CDD505-2E9C-101B-9397-08002B2CF9AE}" pid="28" name="gc0684d3c12b44f3a596ed170a775d7b">
    <vt:lpwstr/>
  </property>
  <property fmtid="{D5CDD505-2E9C-101B-9397-08002B2CF9AE}" pid="29" name="Objectsoort">
    <vt:lpwstr/>
  </property>
  <property fmtid="{D5CDD505-2E9C-101B-9397-08002B2CF9AE}" pid="30" name="p5189299153b471dbe208a1382badc36">
    <vt:lpwstr/>
  </property>
  <property fmtid="{D5CDD505-2E9C-101B-9397-08002B2CF9AE}" pid="31" name="fc889d47b20d4b7eb23397d202ce916e">
    <vt:lpwstr/>
  </property>
  <property fmtid="{D5CDD505-2E9C-101B-9397-08002B2CF9AE}" pid="32" name="Soort_x0020_record">
    <vt:lpwstr/>
  </property>
  <property fmtid="{D5CDD505-2E9C-101B-9397-08002B2CF9AE}" pid="33" name="Toezichtsgebied">
    <vt:lpwstr/>
  </property>
  <property fmtid="{D5CDD505-2E9C-101B-9397-08002B2CF9AE}" pid="34" name="Aanvang_x0020_bewaartermijn">
    <vt:lpwstr/>
  </property>
  <property fmtid="{D5CDD505-2E9C-101B-9397-08002B2CF9AE}" pid="35" name="Type_x0020_aanbestedingsdossier">
    <vt:lpwstr/>
  </property>
  <property fmtid="{D5CDD505-2E9C-101B-9397-08002B2CF9AE}" pid="36" name="Projectfase">
    <vt:lpwstr/>
  </property>
  <property fmtid="{D5CDD505-2E9C-101B-9397-08002B2CF9AE}" pid="37" name="fb9bf6f430b7444982f92b4cc13cc59b">
    <vt:lpwstr/>
  </property>
  <property fmtid="{D5CDD505-2E9C-101B-9397-08002B2CF9AE}" pid="38" name="dc72c89380db49daa673ce313ca9a274">
    <vt:lpwstr/>
  </property>
  <property fmtid="{D5CDD505-2E9C-101B-9397-08002B2CF9AE}" pid="39" name="Hoedanigheid">
    <vt:lpwstr/>
  </property>
  <property fmtid="{D5CDD505-2E9C-101B-9397-08002B2CF9AE}" pid="40" name="e31121ba8f2448e0a4e586576f4bb073">
    <vt:lpwstr/>
  </property>
  <property fmtid="{D5CDD505-2E9C-101B-9397-08002B2CF9AE}" pid="41" name="Uitkomst">
    <vt:lpwstr/>
  </property>
  <property fmtid="{D5CDD505-2E9C-101B-9397-08002B2CF9AE}" pid="42" name="m60a1d1c449c48bbbcc326f67337168b">
    <vt:lpwstr/>
  </property>
  <property fmtid="{D5CDD505-2E9C-101B-9397-08002B2CF9AE}" pid="43" name="Status_x0020_dossier">
    <vt:lpwstr>1;#In behandeling|4c7b17d3-99d4-47d2-96b3-f1007e31f881</vt:lpwstr>
  </property>
  <property fmtid="{D5CDD505-2E9C-101B-9397-08002B2CF9AE}" pid="44" name="o5875bba6424448f97b2d90a0067556d">
    <vt:lpwstr/>
  </property>
  <property fmtid="{D5CDD505-2E9C-101B-9397-08002B2CF9AE}" pid="45" name="Locatie_x0020_verplaatsen">
    <vt:lpwstr/>
  </property>
  <property fmtid="{D5CDD505-2E9C-101B-9397-08002B2CF9AE}" pid="46" name="Soort_x0020_toezicht">
    <vt:lpwstr/>
  </property>
  <property fmtid="{D5CDD505-2E9C-101B-9397-08002B2CF9AE}" pid="47" name="Beleidsthema">
    <vt:lpwstr/>
  </property>
  <property fmtid="{D5CDD505-2E9C-101B-9397-08002B2CF9AE}" pid="48" name="PNHBedrijfsproces">
    <vt:lpwstr/>
  </property>
  <property fmtid="{D5CDD505-2E9C-101B-9397-08002B2CF9AE}" pid="49" name="Projectactiviteit">
    <vt:lpwstr/>
  </property>
  <property fmtid="{D5CDD505-2E9C-101B-9397-08002B2CF9AE}" pid="50" name="e3b34194e53f42cda968a65aa076568b">
    <vt:lpwstr/>
  </property>
  <property fmtid="{D5CDD505-2E9C-101B-9397-08002B2CF9AE}" pid="51" name="g885bc7ff7c74afcad9e1f351ef621c8">
    <vt:lpwstr/>
  </property>
  <property fmtid="{D5CDD505-2E9C-101B-9397-08002B2CF9AE}" pid="52" name="j3178a27eff5453fac94614d7a6a9e08">
    <vt:lpwstr/>
  </property>
  <property fmtid="{D5CDD505-2E9C-101B-9397-08002B2CF9AE}" pid="53" name="ge2120871af745b1ae0504045904b319">
    <vt:lpwstr/>
  </property>
  <property fmtid="{D5CDD505-2E9C-101B-9397-08002B2CF9AE}" pid="54" name="MediaServiceImageTags">
    <vt:lpwstr/>
  </property>
  <property fmtid="{D5CDD505-2E9C-101B-9397-08002B2CF9AE}" pid="55" name="Soort record">
    <vt:lpwstr/>
  </property>
  <property fmtid="{D5CDD505-2E9C-101B-9397-08002B2CF9AE}" pid="56" name="Status dossier">
    <vt:lpwstr>1;#In behandeling|4c7b17d3-99d4-47d2-96b3-f1007e31f881</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ocset_NoMedatataSyncRequired">
    <vt:lpwstr>False</vt:lpwstr>
  </property>
</Properties>
</file>